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신미영업무\종업원분일제조사\유성구일제조사법인급여(지방세)\"/>
    </mc:Choice>
  </mc:AlternateContent>
  <bookViews>
    <workbookView xWindow="0" yWindow="0" windowWidth="28800" windowHeight="12165" tabRatio="992"/>
  </bookViews>
  <sheets>
    <sheet name="0.사업장별 종업원 현황" sheetId="29" r:id="rId1"/>
    <sheet name="1-1주민세(종업원분)명세서" sheetId="28" r:id="rId2"/>
  </sheets>
  <definedNames>
    <definedName name="_xlnm.Print_Area" localSheetId="0">'0.사업장별 종업원 현황'!#REF!</definedName>
    <definedName name="_xlnm.Print_Area" localSheetId="1">'1-1주민세(종업원분)명세서'!$A$1:$K$109</definedName>
  </definedNames>
  <calcPr calcId="162913"/>
</workbook>
</file>

<file path=xl/calcChain.xml><?xml version="1.0" encoding="utf-8"?>
<calcChain xmlns="http://schemas.openxmlformats.org/spreadsheetml/2006/main">
  <c r="B128" i="29" l="1"/>
  <c r="B127" i="29"/>
  <c r="B126" i="29"/>
  <c r="B125" i="29"/>
  <c r="B124" i="29"/>
  <c r="B123" i="29"/>
  <c r="B122" i="29"/>
  <c r="B121" i="29"/>
  <c r="B120" i="29"/>
  <c r="B119" i="29"/>
  <c r="B118" i="29"/>
  <c r="B117" i="29"/>
  <c r="B106" i="29"/>
  <c r="B105" i="29"/>
  <c r="B104" i="29"/>
  <c r="B103" i="29"/>
  <c r="B102" i="29"/>
  <c r="B101" i="29"/>
  <c r="B100" i="29"/>
  <c r="B99" i="29"/>
  <c r="B98" i="29"/>
  <c r="B97" i="29"/>
  <c r="B96" i="29"/>
  <c r="B95" i="29"/>
  <c r="B84" i="29"/>
  <c r="B83" i="29"/>
  <c r="B82" i="29"/>
  <c r="B81" i="29"/>
  <c r="B80" i="29"/>
  <c r="B79" i="29"/>
  <c r="B78" i="29"/>
  <c r="B77" i="29"/>
  <c r="B76" i="29"/>
  <c r="B75" i="29"/>
  <c r="B74" i="29"/>
  <c r="B73" i="29"/>
  <c r="B62" i="29"/>
  <c r="B61" i="29"/>
  <c r="B60" i="29"/>
  <c r="B59" i="29"/>
  <c r="B58" i="29"/>
  <c r="B57" i="29"/>
  <c r="B56" i="29"/>
  <c r="B55" i="29"/>
  <c r="B54" i="29"/>
  <c r="B53" i="29"/>
  <c r="B52" i="29"/>
  <c r="B5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97" i="28"/>
  <c r="B98" i="28"/>
  <c r="B99" i="28"/>
  <c r="B100" i="28"/>
  <c r="B101" i="28"/>
  <c r="B102" i="28"/>
  <c r="B103" i="28"/>
  <c r="B104" i="28"/>
  <c r="B105" i="28"/>
  <c r="B106" i="28"/>
  <c r="F106" i="28" s="1"/>
  <c r="I106" i="28" s="1"/>
  <c r="B107" i="28"/>
  <c r="F107" i="28" s="1"/>
  <c r="I107" i="28" s="1"/>
  <c r="B96" i="28"/>
  <c r="B78" i="28"/>
  <c r="N82" i="28"/>
  <c r="N83" i="28"/>
  <c r="N84" i="28"/>
  <c r="N74" i="28"/>
  <c r="N75" i="28"/>
  <c r="N76" i="28"/>
  <c r="N77" i="28"/>
  <c r="N78" i="28"/>
  <c r="F105" i="28" s="1"/>
  <c r="I105" i="28" s="1"/>
  <c r="N79" i="28"/>
  <c r="N80" i="28"/>
  <c r="N81" i="28"/>
  <c r="N73" i="28"/>
  <c r="G108" i="28"/>
  <c r="D108" i="28"/>
  <c r="C108" i="28"/>
  <c r="E107" i="28"/>
  <c r="E106" i="28"/>
  <c r="E105" i="28"/>
  <c r="E104" i="28"/>
  <c r="E103" i="28"/>
  <c r="E102" i="28"/>
  <c r="E101" i="28"/>
  <c r="E100" i="28"/>
  <c r="E99" i="28"/>
  <c r="E98" i="28"/>
  <c r="E97" i="28"/>
  <c r="E96" i="28"/>
  <c r="F100" i="28" l="1"/>
  <c r="I100" i="28" s="1"/>
  <c r="F102" i="28"/>
  <c r="I102" i="28" s="1"/>
  <c r="F103" i="28"/>
  <c r="I103" i="28" s="1"/>
  <c r="F104" i="28"/>
  <c r="I104" i="28" s="1"/>
  <c r="J104" i="28" s="1"/>
  <c r="K104" i="28" s="1"/>
  <c r="F101" i="28"/>
  <c r="I101" i="28" s="1"/>
  <c r="E108" i="28"/>
  <c r="J101" i="28"/>
  <c r="K101" i="28" s="1"/>
  <c r="J106" i="28"/>
  <c r="K106" i="28" s="1"/>
  <c r="J102" i="28"/>
  <c r="K102" i="28" s="1"/>
  <c r="J103" i="28"/>
  <c r="K103" i="28" s="1"/>
  <c r="J105" i="28"/>
  <c r="K105" i="28" s="1"/>
  <c r="J107" i="28"/>
  <c r="K107" i="28" s="1"/>
  <c r="J100" i="28"/>
  <c r="K100" i="28" s="1"/>
  <c r="G90" i="28" l="1"/>
  <c r="D90" i="28"/>
  <c r="C90" i="28"/>
  <c r="E89" i="28"/>
  <c r="N72" i="28" s="1"/>
  <c r="F99" i="28" s="1"/>
  <c r="I99" i="28" s="1"/>
  <c r="E88" i="28"/>
  <c r="N71" i="28" s="1"/>
  <c r="F98" i="28" s="1"/>
  <c r="I98" i="28" s="1"/>
  <c r="J98" i="28" s="1"/>
  <c r="K98" i="28" s="1"/>
  <c r="E87" i="28"/>
  <c r="N70" i="28" s="1"/>
  <c r="F97" i="28" s="1"/>
  <c r="I97" i="28" s="1"/>
  <c r="J97" i="28" s="1"/>
  <c r="K97" i="28" s="1"/>
  <c r="E86" i="28"/>
  <c r="N69" i="28" s="1"/>
  <c r="E85" i="28"/>
  <c r="N68" i="28" s="1"/>
  <c r="E84" i="28"/>
  <c r="N67" i="28" s="1"/>
  <c r="E83" i="28"/>
  <c r="N66" i="28" s="1"/>
  <c r="E82" i="28"/>
  <c r="N65" i="28" s="1"/>
  <c r="E81" i="28"/>
  <c r="N64" i="28" s="1"/>
  <c r="E80" i="28"/>
  <c r="N63" i="28" s="1"/>
  <c r="E79" i="28"/>
  <c r="N62" i="28" s="1"/>
  <c r="E78" i="28"/>
  <c r="G72" i="28"/>
  <c r="D72" i="28"/>
  <c r="C72" i="28"/>
  <c r="E71" i="28"/>
  <c r="N60" i="28" s="1"/>
  <c r="E70" i="28"/>
  <c r="N59" i="28" s="1"/>
  <c r="E69" i="28"/>
  <c r="N58" i="28" s="1"/>
  <c r="E68" i="28"/>
  <c r="N57" i="28" s="1"/>
  <c r="E67" i="28"/>
  <c r="N56" i="28" s="1"/>
  <c r="E66" i="28"/>
  <c r="N55" i="28" s="1"/>
  <c r="E65" i="28"/>
  <c r="N54" i="28" s="1"/>
  <c r="E64" i="28"/>
  <c r="N53" i="28" s="1"/>
  <c r="E63" i="28"/>
  <c r="N52" i="28" s="1"/>
  <c r="E62" i="28"/>
  <c r="N51" i="28" s="1"/>
  <c r="E61" i="28"/>
  <c r="N50" i="28" s="1"/>
  <c r="E60" i="28"/>
  <c r="N49" i="28" s="1"/>
  <c r="G53" i="28"/>
  <c r="D53" i="28"/>
  <c r="C53" i="28"/>
  <c r="E52" i="28"/>
  <c r="N48" i="28" s="1"/>
  <c r="E51" i="28"/>
  <c r="N47" i="28" s="1"/>
  <c r="E50" i="28"/>
  <c r="N46" i="28" s="1"/>
  <c r="B51" i="28" s="1"/>
  <c r="E49" i="28"/>
  <c r="N45" i="28" s="1"/>
  <c r="E48" i="28"/>
  <c r="N44" i="28" s="1"/>
  <c r="E47" i="28"/>
  <c r="N43" i="28" s="1"/>
  <c r="E46" i="28"/>
  <c r="N42" i="28" s="1"/>
  <c r="E45" i="28"/>
  <c r="N41" i="28" s="1"/>
  <c r="E44" i="28"/>
  <c r="N40" i="28" s="1"/>
  <c r="E43" i="28"/>
  <c r="N39" i="28" s="1"/>
  <c r="E42" i="28"/>
  <c r="N38" i="28" s="1"/>
  <c r="E41" i="28"/>
  <c r="N37" i="28" s="1"/>
  <c r="G35" i="28"/>
  <c r="D35" i="28"/>
  <c r="C35" i="28"/>
  <c r="E34" i="28"/>
  <c r="N36" i="28" s="1"/>
  <c r="E33" i="28"/>
  <c r="N35" i="28" s="1"/>
  <c r="E32" i="28"/>
  <c r="N34" i="28" s="1"/>
  <c r="E31" i="28"/>
  <c r="N33" i="28" s="1"/>
  <c r="E30" i="28"/>
  <c r="N32" i="28" s="1"/>
  <c r="E29" i="28"/>
  <c r="N31" i="28" s="1"/>
  <c r="E28" i="28"/>
  <c r="N30" i="28" s="1"/>
  <c r="E27" i="28"/>
  <c r="N29" i="28" s="1"/>
  <c r="E26" i="28"/>
  <c r="N28" i="28" s="1"/>
  <c r="B43" i="28" s="1"/>
  <c r="E25" i="28"/>
  <c r="N27" i="28" s="1"/>
  <c r="B42" i="28" s="1"/>
  <c r="E24" i="28"/>
  <c r="N26" i="28" s="1"/>
  <c r="B41" i="28" s="1"/>
  <c r="F41" i="28" s="1"/>
  <c r="E23" i="28"/>
  <c r="N25" i="28" s="1"/>
  <c r="G17" i="28"/>
  <c r="D17" i="28"/>
  <c r="C17" i="28"/>
  <c r="E16" i="28"/>
  <c r="N24" i="28" s="1"/>
  <c r="E15" i="28"/>
  <c r="N23" i="28" s="1"/>
  <c r="E14" i="28"/>
  <c r="N22" i="28" s="1"/>
  <c r="E13" i="28"/>
  <c r="N21" i="28" s="1"/>
  <c r="E12" i="28"/>
  <c r="N20" i="28" s="1"/>
  <c r="E11" i="28"/>
  <c r="N19" i="28" s="1"/>
  <c r="E10" i="28"/>
  <c r="N18" i="28" s="1"/>
  <c r="E9" i="28"/>
  <c r="N17" i="28" s="1"/>
  <c r="E8" i="28"/>
  <c r="N16" i="28" s="1"/>
  <c r="E7" i="28"/>
  <c r="N15" i="28" s="1"/>
  <c r="E6" i="28"/>
  <c r="N14" i="28" s="1"/>
  <c r="E5" i="28"/>
  <c r="N13" i="28" s="1"/>
  <c r="F42" i="28" l="1"/>
  <c r="I42" i="28" s="1"/>
  <c r="J42" i="28" s="1"/>
  <c r="K42" i="28" s="1"/>
  <c r="B44" i="28"/>
  <c r="B45" i="28"/>
  <c r="J99" i="28"/>
  <c r="K99" i="28" s="1"/>
  <c r="F51" i="28"/>
  <c r="I51" i="28" s="1"/>
  <c r="J51" i="28" s="1"/>
  <c r="K51" i="28" s="1"/>
  <c r="B48" i="28"/>
  <c r="B49" i="28"/>
  <c r="F43" i="28"/>
  <c r="I43" i="28" s="1"/>
  <c r="J43" i="28" s="1"/>
  <c r="K43" i="28" s="1"/>
  <c r="B50" i="28"/>
  <c r="B46" i="28"/>
  <c r="B47" i="28"/>
  <c r="B65" i="28"/>
  <c r="F65" i="28" s="1"/>
  <c r="I65" i="28" s="1"/>
  <c r="J65" i="28" s="1"/>
  <c r="K65" i="28" s="1"/>
  <c r="B60" i="28"/>
  <c r="B52" i="28"/>
  <c r="B34" i="28"/>
  <c r="B66" i="28"/>
  <c r="F66" i="28" s="1"/>
  <c r="I66" i="28" s="1"/>
  <c r="J66" i="28" s="1"/>
  <c r="K66" i="28" s="1"/>
  <c r="B62" i="28"/>
  <c r="F62" i="28" s="1"/>
  <c r="I62" i="28" s="1"/>
  <c r="J62" i="28" s="1"/>
  <c r="K62" i="28" s="1"/>
  <c r="B61" i="28"/>
  <c r="F61" i="28" s="1"/>
  <c r="I61" i="28" s="1"/>
  <c r="J61" i="28" s="1"/>
  <c r="K61" i="28" s="1"/>
  <c r="B67" i="28"/>
  <c r="F67" i="28" s="1"/>
  <c r="I67" i="28" s="1"/>
  <c r="J67" i="28" s="1"/>
  <c r="K67" i="28" s="1"/>
  <c r="B69" i="28"/>
  <c r="F69" i="28" s="1"/>
  <c r="I69" i="28" s="1"/>
  <c r="J69" i="28" s="1"/>
  <c r="K69" i="28" s="1"/>
  <c r="B63" i="28"/>
  <c r="F63" i="28" s="1"/>
  <c r="I63" i="28" s="1"/>
  <c r="J63" i="28" s="1"/>
  <c r="E90" i="28"/>
  <c r="N61" i="28"/>
  <c r="B89" i="28" s="1"/>
  <c r="B24" i="28"/>
  <c r="B27" i="28"/>
  <c r="B30" i="28"/>
  <c r="B29" i="28"/>
  <c r="B31" i="28"/>
  <c r="B32" i="28"/>
  <c r="B26" i="28"/>
  <c r="B25" i="28"/>
  <c r="E53" i="28"/>
  <c r="E35" i="28"/>
  <c r="E72" i="28"/>
  <c r="F60" i="28"/>
  <c r="B64" i="28"/>
  <c r="F64" i="28" s="1"/>
  <c r="I64" i="28" s="1"/>
  <c r="E17" i="28"/>
  <c r="B83" i="28"/>
  <c r="B85" i="28"/>
  <c r="B87" i="28"/>
  <c r="B68" i="28"/>
  <c r="F68" i="28" s="1"/>
  <c r="I68" i="28" s="1"/>
  <c r="B28" i="28"/>
  <c r="B23" i="28"/>
  <c r="F23" i="28" s="1"/>
  <c r="B33" i="28"/>
  <c r="B71" i="28"/>
  <c r="F71" i="28" s="1"/>
  <c r="I71" i="28" s="1"/>
  <c r="B70" i="28"/>
  <c r="F70" i="28" s="1"/>
  <c r="I70" i="28" s="1"/>
  <c r="B82" i="28"/>
  <c r="B84" i="28"/>
  <c r="F25" i="28" l="1"/>
  <c r="I25" i="28" s="1"/>
  <c r="J25" i="28" s="1"/>
  <c r="K25" i="28" s="1"/>
  <c r="F32" i="28"/>
  <c r="I32" i="28" s="1"/>
  <c r="J32" i="28" s="1"/>
  <c r="K32" i="28" s="1"/>
  <c r="F82" i="28"/>
  <c r="I82" i="28" s="1"/>
  <c r="J82" i="28" s="1"/>
  <c r="K82" i="28" s="1"/>
  <c r="F29" i="28"/>
  <c r="I29" i="28" s="1"/>
  <c r="J29" i="28" s="1"/>
  <c r="K29" i="28" s="1"/>
  <c r="F34" i="28"/>
  <c r="I34" i="28" s="1"/>
  <c r="J34" i="28" s="1"/>
  <c r="K34" i="28" s="1"/>
  <c r="F30" i="28"/>
  <c r="I30" i="28" s="1"/>
  <c r="J30" i="28" s="1"/>
  <c r="K30" i="28" s="1"/>
  <c r="F52" i="28"/>
  <c r="I52" i="28" s="1"/>
  <c r="J52" i="28" s="1"/>
  <c r="K52" i="28" s="1"/>
  <c r="F84" i="28"/>
  <c r="I84" i="28" s="1"/>
  <c r="J84" i="28" s="1"/>
  <c r="K84" i="28" s="1"/>
  <c r="F83" i="28"/>
  <c r="I83" i="28" s="1"/>
  <c r="J83" i="28" s="1"/>
  <c r="K83" i="28" s="1"/>
  <c r="F33" i="28"/>
  <c r="I33" i="28" s="1"/>
  <c r="J33" i="28" s="1"/>
  <c r="K33" i="28" s="1"/>
  <c r="F24" i="28"/>
  <c r="I24" i="28" s="1"/>
  <c r="J24" i="28" s="1"/>
  <c r="K24" i="28" s="1"/>
  <c r="B108" i="28"/>
  <c r="F96" i="28"/>
  <c r="F85" i="28"/>
  <c r="I85" i="28" s="1"/>
  <c r="J85" i="28" s="1"/>
  <c r="K85" i="28" s="1"/>
  <c r="F49" i="28"/>
  <c r="I49" i="28" s="1"/>
  <c r="J49" i="28" s="1"/>
  <c r="K49" i="28" s="1"/>
  <c r="F31" i="28"/>
  <c r="I31" i="28" s="1"/>
  <c r="J31" i="28" s="1"/>
  <c r="K31" i="28" s="1"/>
  <c r="F89" i="28"/>
  <c r="I89" i="28" s="1"/>
  <c r="J89" i="28" s="1"/>
  <c r="K89" i="28" s="1"/>
  <c r="F47" i="28"/>
  <c r="I47" i="28" s="1"/>
  <c r="J47" i="28" s="1"/>
  <c r="K47" i="28" s="1"/>
  <c r="F45" i="28"/>
  <c r="I45" i="28" s="1"/>
  <c r="J45" i="28" s="1"/>
  <c r="K45" i="28" s="1"/>
  <c r="F48" i="28"/>
  <c r="I48" i="28" s="1"/>
  <c r="J48" i="28" s="1"/>
  <c r="K48" i="28" s="1"/>
  <c r="I27" i="28"/>
  <c r="J27" i="28" s="1"/>
  <c r="K27" i="28" s="1"/>
  <c r="F27" i="28"/>
  <c r="B53" i="28"/>
  <c r="F28" i="28"/>
  <c r="I28" i="28" s="1"/>
  <c r="J28" i="28" s="1"/>
  <c r="K28" i="28" s="1"/>
  <c r="F46" i="28"/>
  <c r="I46" i="28" s="1"/>
  <c r="J46" i="28" s="1"/>
  <c r="K46" i="28" s="1"/>
  <c r="F44" i="28"/>
  <c r="I44" i="28" s="1"/>
  <c r="J44" i="28" s="1"/>
  <c r="K44" i="28" s="1"/>
  <c r="F26" i="28"/>
  <c r="I26" i="28" s="1"/>
  <c r="J26" i="28" s="1"/>
  <c r="K26" i="28" s="1"/>
  <c r="F50" i="28"/>
  <c r="I50" i="28" s="1"/>
  <c r="J50" i="28" s="1"/>
  <c r="K50" i="28" s="1"/>
  <c r="F87" i="28"/>
  <c r="I87" i="28" s="1"/>
  <c r="J87" i="28" s="1"/>
  <c r="K87" i="28" s="1"/>
  <c r="K63" i="28"/>
  <c r="B79" i="28"/>
  <c r="B80" i="28"/>
  <c r="B88" i="28"/>
  <c r="B81" i="28"/>
  <c r="B86" i="28"/>
  <c r="B35" i="28"/>
  <c r="I41" i="28"/>
  <c r="B72" i="28"/>
  <c r="J70" i="28"/>
  <c r="K70" i="28" s="1"/>
  <c r="J64" i="28"/>
  <c r="K64" i="28" s="1"/>
  <c r="J68" i="28"/>
  <c r="K68" i="28" s="1"/>
  <c r="I60" i="28"/>
  <c r="F72" i="28"/>
  <c r="J71" i="28"/>
  <c r="K71" i="28" s="1"/>
  <c r="F88" i="28" l="1"/>
  <c r="I88" i="28" s="1"/>
  <c r="J88" i="28" s="1"/>
  <c r="K88" i="28" s="1"/>
  <c r="F80" i="28"/>
  <c r="I80" i="28" s="1"/>
  <c r="J80" i="28" s="1"/>
  <c r="K80" i="28" s="1"/>
  <c r="F81" i="28"/>
  <c r="I81" i="28" s="1"/>
  <c r="J81" i="28" s="1"/>
  <c r="K81" i="28" s="1"/>
  <c r="F78" i="28"/>
  <c r="F86" i="28"/>
  <c r="I86" i="28" s="1"/>
  <c r="J86" i="28" s="1"/>
  <c r="K86" i="28" s="1"/>
  <c r="F79" i="28"/>
  <c r="I79" i="28" s="1"/>
  <c r="J79" i="28" s="1"/>
  <c r="K79" i="28" s="1"/>
  <c r="F53" i="28"/>
  <c r="F108" i="28"/>
  <c r="I96" i="28"/>
  <c r="B90" i="28"/>
  <c r="I53" i="28"/>
  <c r="J41" i="28"/>
  <c r="J53" i="28" s="1"/>
  <c r="F35" i="28"/>
  <c r="I23" i="28"/>
  <c r="J60" i="28"/>
  <c r="J72" i="28" s="1"/>
  <c r="I72" i="28"/>
  <c r="F90" i="28" l="1"/>
  <c r="I78" i="28"/>
  <c r="I108" i="28"/>
  <c r="J96" i="28"/>
  <c r="J108" i="28" s="1"/>
  <c r="K60" i="28"/>
  <c r="K72" i="28" s="1"/>
  <c r="I35" i="28"/>
  <c r="J23" i="28"/>
  <c r="J35" i="28" s="1"/>
  <c r="K41" i="28"/>
  <c r="K53" i="28" s="1"/>
  <c r="K96" i="28" l="1"/>
  <c r="K108" i="28" s="1"/>
  <c r="I90" i="28"/>
  <c r="J78" i="28"/>
  <c r="K23" i="28"/>
  <c r="K35" i="28" s="1"/>
  <c r="J90" i="28" l="1"/>
  <c r="K78" i="28"/>
  <c r="K90" i="28" s="1"/>
  <c r="B6" i="28"/>
  <c r="B16" i="28"/>
  <c r="B14" i="28"/>
  <c r="B15" i="28"/>
  <c r="B10" i="28"/>
  <c r="B8" i="28"/>
  <c r="B12" i="28"/>
  <c r="B13" i="28"/>
  <c r="B7" i="28"/>
  <c r="B9" i="28"/>
  <c r="B11" i="28"/>
  <c r="B5" i="28"/>
  <c r="F5" i="28" s="1"/>
  <c r="F7" i="28" l="1"/>
  <c r="I7" i="28" s="1"/>
  <c r="J7" i="28" s="1"/>
  <c r="K7" i="28" s="1"/>
  <c r="F8" i="28"/>
  <c r="I8" i="28" s="1"/>
  <c r="J8" i="28" s="1"/>
  <c r="K8" i="28" s="1"/>
  <c r="F11" i="28"/>
  <c r="I11" i="28" s="1"/>
  <c r="J11" i="28" s="1"/>
  <c r="K11" i="28" s="1"/>
  <c r="F14" i="28"/>
  <c r="I14" i="28" s="1"/>
  <c r="J14" i="28" s="1"/>
  <c r="K14" i="28" s="1"/>
  <c r="F9" i="28"/>
  <c r="I9" i="28" s="1"/>
  <c r="J9" i="28" s="1"/>
  <c r="K9" i="28" s="1"/>
  <c r="F12" i="28"/>
  <c r="I12" i="28" s="1"/>
  <c r="J12" i="28" s="1"/>
  <c r="K12" i="28" s="1"/>
  <c r="F10" i="28"/>
  <c r="I10" i="28" s="1"/>
  <c r="J10" i="28" s="1"/>
  <c r="K10" i="28" s="1"/>
  <c r="F16" i="28"/>
  <c r="I16" i="28" s="1"/>
  <c r="J16" i="28" s="1"/>
  <c r="K16" i="28" s="1"/>
  <c r="F13" i="28"/>
  <c r="I13" i="28" s="1"/>
  <c r="J13" i="28" s="1"/>
  <c r="K13" i="28" s="1"/>
  <c r="F15" i="28"/>
  <c r="I15" i="28" s="1"/>
  <c r="J15" i="28" s="1"/>
  <c r="K15" i="28" s="1"/>
  <c r="F6" i="28"/>
  <c r="I6" i="28" s="1"/>
  <c r="J6" i="28" s="1"/>
  <c r="K6" i="28" s="1"/>
  <c r="B17" i="28"/>
  <c r="I5" i="28"/>
  <c r="I17" i="28" l="1"/>
  <c r="F17" i="28"/>
  <c r="J5" i="28"/>
  <c r="K5" i="28" s="1"/>
  <c r="K17" i="28" s="1"/>
  <c r="J17" i="28" l="1"/>
</calcChain>
</file>

<file path=xl/sharedStrings.xml><?xml version="1.0" encoding="utf-8"?>
<sst xmlns="http://schemas.openxmlformats.org/spreadsheetml/2006/main" count="452" uniqueCount="79">
  <si>
    <t>(단위 : 원)</t>
    <phoneticPr fontId="5" type="noConversion"/>
  </si>
  <si>
    <t>합계</t>
    <phoneticPr fontId="5" type="noConversion"/>
  </si>
  <si>
    <t>과세표준액
(②-③)</t>
    <phoneticPr fontId="5" type="noConversion"/>
  </si>
  <si>
    <t>⑤기  납  부 액</t>
    <phoneticPr fontId="5" type="noConversion"/>
  </si>
  <si>
    <t>납부할
세   액
(⑥+⑦)</t>
    <phoneticPr fontId="5" type="noConversion"/>
  </si>
  <si>
    <t>세  액</t>
    <phoneticPr fontId="5" type="noConversion"/>
  </si>
  <si>
    <t>납부일</t>
    <phoneticPr fontId="5" type="noConversion"/>
  </si>
  <si>
    <t>1월</t>
    <phoneticPr fontId="5" type="noConversion"/>
  </si>
  <si>
    <t>2월</t>
    <phoneticPr fontId="5" type="noConversion"/>
  </si>
  <si>
    <t>3월</t>
    <phoneticPr fontId="5" type="noConversion"/>
  </si>
  <si>
    <t>4월</t>
    <phoneticPr fontId="5" type="noConversion"/>
  </si>
  <si>
    <t>5월</t>
    <phoneticPr fontId="5" type="noConversion"/>
  </si>
  <si>
    <t>6월</t>
    <phoneticPr fontId="5" type="noConversion"/>
  </si>
  <si>
    <t>7월</t>
    <phoneticPr fontId="5" type="noConversion"/>
  </si>
  <si>
    <t>8월</t>
    <phoneticPr fontId="5" type="noConversion"/>
  </si>
  <si>
    <t>9월</t>
    <phoneticPr fontId="5" type="noConversion"/>
  </si>
  <si>
    <t>10월</t>
    <phoneticPr fontId="5" type="noConversion"/>
  </si>
  <si>
    <t>11월</t>
    <phoneticPr fontId="5" type="noConversion"/>
  </si>
  <si>
    <t>12월</t>
    <phoneticPr fontId="5" type="noConversion"/>
  </si>
  <si>
    <t>⑥
차인세액
(④-⑤)</t>
    <phoneticPr fontId="5" type="noConversion"/>
  </si>
  <si>
    <t>②
급여총액</t>
    <phoneticPr fontId="5" type="noConversion"/>
  </si>
  <si>
    <t>③
비  과  세
대상 급여</t>
    <phoneticPr fontId="5" type="noConversion"/>
  </si>
  <si>
    <t>①
급여총액의 월평균금액</t>
    <phoneticPr fontId="5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</si>
  <si>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</si>
  <si>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</si>
  <si>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</si>
  <si>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</si>
  <si>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</si>
  <si>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</si>
  <si>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</si>
  <si>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</si>
  <si>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2021년 1월</t>
    <phoneticPr fontId="5" type="noConversion"/>
  </si>
  <si>
    <t>⑦
가산세
(무신고)
(과소신고)</t>
    <phoneticPr fontId="5" type="noConversion"/>
  </si>
  <si>
    <t>④
산출세액
(과세표준액*0.5%)</t>
    <phoneticPr fontId="5" type="noConversion"/>
  </si>
  <si>
    <t>①
급여총액의 
월평균금액</t>
    <phoneticPr fontId="5" type="noConversion"/>
  </si>
  <si>
    <t>급여총액
(근로소득총액-비과세대상급여)</t>
    <phoneticPr fontId="5" type="noConversion"/>
  </si>
  <si>
    <t>4-5. 주민세(종업원분) 명세서(사업장별 작성)</t>
    <phoneticPr fontId="5" type="noConversion"/>
  </si>
  <si>
    <t>급여
지급
월별</t>
    <phoneticPr fontId="5" type="noConversion"/>
  </si>
  <si>
    <t>2022년 1월</t>
    <phoneticPr fontId="5" type="noConversion"/>
  </si>
  <si>
    <t>2023년 1월</t>
    <phoneticPr fontId="5" type="noConversion"/>
  </si>
  <si>
    <t>2024년 1월</t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</si>
  <si>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2021년도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</si>
  <si>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>〈사업장명 :                〉</t>
    </r>
    <r>
      <rPr>
        <b/>
        <sz val="16"/>
        <rFont val="굴림"/>
        <family val="3"/>
        <charset val="129"/>
      </rPr>
      <t xml:space="preserve"> 2023년도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</si>
  <si>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2022년도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</si>
  <si>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>〈사업장명 :                〉</t>
    </r>
    <r>
      <rPr>
        <b/>
        <sz val="16"/>
        <rFont val="굴림"/>
        <family val="3"/>
        <charset val="129"/>
      </rPr>
      <t xml:space="preserve"> 2024년도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</si>
  <si>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2025년도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180,000,000원</t>
    </r>
    <r>
      <rPr>
        <b/>
        <sz val="14"/>
        <rFont val="굴림"/>
        <family val="3"/>
        <charset val="129"/>
      </rPr>
      <t>)</t>
    </r>
    <phoneticPr fontId="5" type="noConversion"/>
  </si>
  <si>
    <t xml:space="preserve">2020년급여
지급월 </t>
    <phoneticPr fontId="5" type="noConversion"/>
  </si>
  <si>
    <t>2021년 1월 이하 입력하지 마시오</t>
    <phoneticPr fontId="5" type="noConversion"/>
  </si>
  <si>
    <t>2025년 1월</t>
    <phoneticPr fontId="5" type="noConversion"/>
  </si>
  <si>
    <r>
      <rPr>
        <b/>
        <sz val="10"/>
        <rFont val="굴림"/>
        <family val="3"/>
        <charset val="129"/>
      </rPr>
      <t>※ 반드시 연도별 결산서상의 급여, 상여, 잡급, 복리후생비 등 급여성격의 계정과 일치 하여야 함.
※ 월별구분: 급여를 지급한 달 기준 작성   예시) 2019년 1월 지급한 급여분→2019년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비과세대상급여:「소득세법」제12조제3호에 따른 비과세 대상 급여</t>
    </r>
    <r>
      <rPr>
        <b/>
        <sz val="12"/>
        <rFont val="굴림"/>
        <family val="3"/>
        <charset val="129"/>
      </rPr>
      <t xml:space="preserve">
</t>
    </r>
    <r>
      <rPr>
        <b/>
        <u/>
        <sz val="12"/>
        <color rgb="FFFF0000"/>
        <rFont val="굴림"/>
        <family val="3"/>
        <charset val="129"/>
      </rPr>
      <t>※ 사업장이 많을 경우 본 시트내 복사하여 추가하지 말고 시트복사본을 만들어 1-1,1-2,1-3,1-4,~~추가하시오</t>
    </r>
    <r>
      <rPr>
        <b/>
        <sz val="12"/>
        <color rgb="FFFF0000"/>
        <rFont val="굴림"/>
        <family val="3"/>
        <charset val="129"/>
      </rPr>
      <t xml:space="preserve"> </t>
    </r>
    <phoneticPr fontId="5" type="noConversion"/>
  </si>
  <si>
    <r>
      <rPr>
        <b/>
        <sz val="10"/>
        <rFont val="굴림"/>
        <family val="3"/>
        <charset val="129"/>
      </rPr>
      <t>※ 반드시 연도별 결산서상의 급여, 상여, 잡급, 복리후생비 등 급여성격의 계정과 일치 하여야 함.
※ 월별구분: 급여를 지급한 달 기준 작성   예시) 2020년 1월 지급한 급여분→2020년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-「남녀고용평등과 일·가정 양립 지원에 관한 법률」제19조에 따른 육아휴직을 한 종업원이 받는 그 육아휴직 기간 동안 받는 급여(2020.1월 지급한 급여부터 비과세함)
   -  6개월 이상 계속하여 육아휴직을 한 종업원이 직무복귀 후 1년 동안 받는 급여(2020.1월 지급한 급여부터 비과세함)</t>
    </r>
    <r>
      <rPr>
        <b/>
        <sz val="12"/>
        <rFont val="굴림"/>
        <family val="3"/>
        <charset val="129"/>
      </rPr>
      <t xml:space="preserve">
</t>
    </r>
    <r>
      <rPr>
        <b/>
        <sz val="12"/>
        <color rgb="FFFF0000"/>
        <rFont val="굴림"/>
        <family val="3"/>
        <charset val="129"/>
      </rPr>
      <t>※ 사업장이 많을 경우 본 시트내 복사하여 추가하지 말고 시트복사본을 만들어 1-1,1-2,1-3,1-4,~~추가하시오</t>
    </r>
    <r>
      <rPr>
        <b/>
        <sz val="12"/>
        <rFont val="굴림"/>
        <family val="3"/>
        <charset val="129"/>
      </rPr>
      <t xml:space="preserve"> </t>
    </r>
    <r>
      <rPr>
        <b/>
        <u/>
        <sz val="12"/>
        <color rgb="FF0000FF"/>
        <rFont val="굴림"/>
        <family val="3"/>
        <charset val="129"/>
      </rPr>
      <t xml:space="preserve"> </t>
    </r>
    <phoneticPr fontId="5" type="noConversion"/>
  </si>
  <si>
    <r>
      <rPr>
        <b/>
        <sz val="10"/>
        <rFont val="굴림"/>
        <family val="3"/>
        <charset val="129"/>
      </rPr>
      <t>※ 반드시 연도별 결산서상의 급여, 상여, 잡급, 복리후생비 등 급여성격의 계정과 일치 하여야 함.
※ 월별구분: 급여를 지급한 달 기준 작성   예시) 2021년 1월 지급한 급여분→2021년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-「남녀고용평등과 일·가정 양립 지원에 관한 법률」제19조에 따른 육아휴직을 한 종업원이 받는 그 육아휴직 기간 동안 받는 급여(2020.1월 지급한 급여부터 비과세함)
   -  6개월 이상 계속하여 육아휴직을 한 종업원이 직무복귀 후 1년 동안 받는 급여(2020.1월 지급한 급여부터 비과세함)</t>
    </r>
    <r>
      <rPr>
        <b/>
        <sz val="12"/>
        <rFont val="굴림"/>
        <family val="3"/>
        <charset val="129"/>
      </rPr>
      <t xml:space="preserve">
</t>
    </r>
    <r>
      <rPr>
        <b/>
        <sz val="12"/>
        <color rgb="FFFF0000"/>
        <rFont val="굴림"/>
        <family val="3"/>
        <charset val="129"/>
      </rPr>
      <t>※ 사업장이 많을 경우 본 시트내 복사하여 추가하지 말고 시트복사본을 만들어 1-1,1-2,1-3,1-4,~~추가하시오</t>
    </r>
    <r>
      <rPr>
        <b/>
        <sz val="12"/>
        <rFont val="굴림"/>
        <family val="3"/>
        <charset val="129"/>
      </rPr>
      <t xml:space="preserve"> </t>
    </r>
    <phoneticPr fontId="5" type="noConversion"/>
  </si>
  <si>
    <r>
      <rPr>
        <b/>
        <sz val="10"/>
        <rFont val="굴림"/>
        <family val="3"/>
        <charset val="129"/>
      </rPr>
      <t>※ 반드시 연도별 결산서상의 급여, 상여, 잡급, 복리후생비 등 급여성격의 계정과 일치 하여야 함.
※ 월별구분: 급여를 지급한 달 기준 작성   예시) 2022년 1월 지급한 급여분→2022년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 「근로기준법」제74조제1항에 따른 출산전후휴가를 사용한 종업원이 그 출산전후휴가 기간동안 받는 급여(2021.1월 지급하는 급여부터 비과세)
   -「남녀고용평등과 일·가정 양립 지원에 관한 법률」제19조에 따른 육아휴직을 한 종업원이 받는 그 육아휴직 기간 동안 받는 급여(2020.1월 지급하는 급여부터 비과세)
   -  6개월 이상 계속하여 육아휴직을 한 종업원이 직무복귀 후 1년 동안 받는 급여(2020.1월 지급하는 급여부터 비과세)</t>
    </r>
    <r>
      <rPr>
        <b/>
        <sz val="12"/>
        <rFont val="굴림"/>
        <family val="3"/>
        <charset val="129"/>
      </rPr>
      <t xml:space="preserve">
</t>
    </r>
    <r>
      <rPr>
        <b/>
        <sz val="12"/>
        <color rgb="FFFF0000"/>
        <rFont val="굴림"/>
        <family val="3"/>
        <charset val="129"/>
      </rPr>
      <t xml:space="preserve">※ 사업장이 많을 경우 본 시트내 복사하여 추가하지 말고 시트복사본을 만들어 1-1,1-2,1-3,1-4,~~추가하시오 </t>
    </r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</si>
  <si>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2026년도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180,000,000원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</si>
  <si>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rPr>
        <b/>
        <sz val="10"/>
        <rFont val="굴림"/>
        <family val="3"/>
        <charset val="129"/>
      </rPr>
      <t>※ 반드시 연도별 결산서상의 급여, 상여, 잡급, 복리후생비 등 급여성격의 계정과 일치 하여야 함.
※ 월별구분: 급여를 지급한 달 기준 작성   예시) 2023년 1월 지급한 급여분→2023년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 「근로기준법」제74조제1항에 따른 출산전후휴가를 사용한 종업원이 그 출산전후휴가 기간동안 받는 급여(2021.1월 지급하는 급여부터 비과세)
   -「남녀고용평등과 일·가정 양립 지원에 관한 법률」제19조에 따른 육아휴직을 한 종업원이 받는 그 육아휴직 기간 동안 받는 급여(2020.1월 지급하는 급여부터 비과세)
   -  6개월 이상 계속하여 육아휴직을 한 종업원이 직무복귀 후 1년 동안 받는 급여(2020.1월 지급하는 급여부터 비과세)</t>
    </r>
    <r>
      <rPr>
        <b/>
        <sz val="12"/>
        <rFont val="굴림"/>
        <family val="3"/>
        <charset val="129"/>
      </rPr>
      <t xml:space="preserve">
</t>
    </r>
    <r>
      <rPr>
        <b/>
        <sz val="12"/>
        <color rgb="FFFF0000"/>
        <rFont val="굴림"/>
        <family val="3"/>
        <charset val="129"/>
      </rPr>
      <t xml:space="preserve">※ 사업장이 많을 경우 본 시트내 복사하여 추가하지 말고 시트복사본을 만들어 1-1,1-2,1-3,1-4,~~추가하시오 </t>
    </r>
    <phoneticPr fontId="5" type="noConversion"/>
  </si>
  <si>
    <t>2026년 1월</t>
    <phoneticPr fontId="5" type="noConversion"/>
  </si>
  <si>
    <t>월별 종업원 현황(사업장별)</t>
    <phoneticPr fontId="98" type="noConversion"/>
  </si>
  <si>
    <t xml:space="preserve">〈사업장명 :                       〉        2021년도         </t>
    <phoneticPr fontId="98" type="noConversion"/>
  </si>
  <si>
    <t>사업장명</t>
    <phoneticPr fontId="98" type="noConversion"/>
  </si>
  <si>
    <t>사업장명</t>
  </si>
  <si>
    <t>총종업원수</t>
  </si>
  <si>
    <t>사업장설치일</t>
    <phoneticPr fontId="98" type="noConversion"/>
  </si>
  <si>
    <t>사업장소재지</t>
    <phoneticPr fontId="98" type="noConversion"/>
  </si>
  <si>
    <t>1월</t>
    <phoneticPr fontId="98" type="noConversion"/>
  </si>
  <si>
    <t>2월</t>
  </si>
  <si>
    <t>3월</t>
  </si>
  <si>
    <t>4월</t>
  </si>
  <si>
    <t>11월</t>
    <phoneticPr fontId="98" type="noConversion"/>
  </si>
  <si>
    <t>12월</t>
    <phoneticPr fontId="98" type="noConversion"/>
  </si>
  <si>
    <t>제출일자 :        년         월       일     연락처 :                작성자 :                (인) </t>
    <phoneticPr fontId="98" type="noConversion"/>
  </si>
  <si>
    <t>(직인)</t>
    <phoneticPr fontId="98" type="noConversion"/>
  </si>
  <si>
    <t>※ [제출자 (인)]은 반드시 해당업체의 관인을 날인하여 제출하여 주십시오.</t>
    <phoneticPr fontId="98" type="noConversion"/>
  </si>
  <si>
    <t xml:space="preserve">     사업장별 사업장명과 소재지 기재(사업장이 여러 개인 경우 기재)</t>
    <phoneticPr fontId="98" type="noConversion"/>
  </si>
  <si>
    <t>※ 월별 종업원수 ☞ 월 통상인원 = 해당 월의 상시 고용 종업원 수 + (해당월의 수시 고용종업원의 연인원 / 해당 월의 일수)</t>
    <phoneticPr fontId="98" type="noConversion"/>
  </si>
  <si>
    <t xml:space="preserve">〈사업장명 :                       〉        2022년도         </t>
    <phoneticPr fontId="98" type="noConversion"/>
  </si>
  <si>
    <t xml:space="preserve">〈사업장명 :                       〉        2023년도         </t>
    <phoneticPr fontId="98" type="noConversion"/>
  </si>
  <si>
    <t xml:space="preserve">〈사업장명 :                       〉        2024년도         </t>
    <phoneticPr fontId="98" type="noConversion"/>
  </si>
  <si>
    <t xml:space="preserve">〈사업장명 :                       〉        2025년도         </t>
    <phoneticPr fontId="98" type="noConversion"/>
  </si>
  <si>
    <t xml:space="preserve">〈사업장명 :                       〉        2026년도         </t>
    <phoneticPr fontId="9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</si>
</sst>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176" formatCode="_-* #,##0_-;&quot;₩&quot;\!\-* #,##0_-;_-* &quot;-&quot;_-;_-@_-"/>
    <numFmt numFmtId="177" formatCode="#,##0_ "/>
    <numFmt numFmtId="178" formatCode="0.0000%"/>
    <numFmt numFmtId="179" formatCode="_ * #,##0_ ;_ * \-#,##0_ ;_ * &quot;-&quot;_ ;_ @_ 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_-* #,##0_-;[Red]&quot;△&quot;#,##0_-;;"/>
    <numFmt numFmtId="184" formatCode="yyyy\.mm\.dd"/>
    <numFmt numFmtId="185" formatCode="yy\.mm\.dd"/>
    <numFmt numFmtId="186" formatCode="_(\$#,##0_);[Red]\(\$#,##0\)"/>
    <numFmt numFmtId="187" formatCode="_(* #,##0.00_);_(* \(#,##0.00\);_(* &quot;-&quot;??_);_(@_)"/>
    <numFmt numFmtId="188" formatCode="_-* #\!\,##0_-;&quot;₩&quot;\!\-* #\!\,##0_-;_-* &quot;-&quot;_-;_-@_-"/>
    <numFmt numFmtId="189" formatCode="_ * #,##0_ ;_ * &quot;₩&quot;\!\-#,##0_ ;_ * &quot;-&quot;_ ;_ @_ "/>
    <numFmt numFmtId="190" formatCode="_ * #,##0.00_ ;_ * &quot;₩&quot;\!\-#,##0.00_ ;_ * &quot;-&quot;??_ ;_ @_ "/>
    <numFmt numFmtId="191" formatCode="_(* #,##0_);_(* \(#,##0\);_(* &quot;-&quot;_);_(@_)"/>
  </numFmts>
  <fonts count="10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24"/>
      <name val="굴림"/>
      <family val="3"/>
      <charset val="129"/>
    </font>
    <font>
      <sz val="11"/>
      <color indexed="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9"/>
      <name val="맑은 고딕"/>
      <family val="3"/>
    </font>
    <font>
      <sz val="11"/>
      <color theme="0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color indexed="20"/>
      <name val="맑은 고딕"/>
      <family val="3"/>
    </font>
    <font>
      <b/>
      <sz val="11"/>
      <color indexed="52"/>
      <name val="맑은 고딕"/>
      <family val="3"/>
      <charset val="129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  <charset val="129"/>
    </font>
    <font>
      <b/>
      <sz val="11"/>
      <color indexed="9"/>
      <name val="맑은 고딕"/>
      <family val="3"/>
    </font>
    <font>
      <sz val="10"/>
      <name val="Arial"/>
      <family val="2"/>
    </font>
    <font>
      <i/>
      <sz val="11"/>
      <color indexed="23"/>
      <name val="맑은 고딕"/>
      <family val="3"/>
      <charset val="129"/>
    </font>
    <font>
      <i/>
      <sz val="11"/>
      <color indexed="23"/>
      <name val="맑은 고딕"/>
      <family val="3"/>
    </font>
    <font>
      <sz val="11"/>
      <color indexed="17"/>
      <name val="맑은 고딕"/>
      <family val="3"/>
      <charset val="129"/>
    </font>
    <font>
      <sz val="11"/>
      <color indexed="17"/>
      <name val="맑은 고딕"/>
      <family val="3"/>
    </font>
    <font>
      <b/>
      <sz val="15"/>
      <color indexed="56"/>
      <name val="맑은 고딕"/>
      <family val="3"/>
      <charset val="129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  <charset val="129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  <charset val="129"/>
    </font>
    <font>
      <b/>
      <sz val="11"/>
      <color indexed="56"/>
      <name val="맑은 고딕"/>
      <family val="3"/>
    </font>
    <font>
      <sz val="11"/>
      <color indexed="62"/>
      <name val="맑은 고딕"/>
      <family val="3"/>
      <charset val="129"/>
    </font>
    <font>
      <sz val="11"/>
      <color indexed="62"/>
      <name val="맑은 고딕"/>
      <family val="3"/>
    </font>
    <font>
      <sz val="11"/>
      <color indexed="52"/>
      <name val="맑은 고딕"/>
      <family val="3"/>
      <charset val="129"/>
    </font>
    <font>
      <sz val="11"/>
      <color indexed="52"/>
      <name val="맑은 고딕"/>
      <family val="3"/>
    </font>
    <font>
      <sz val="11"/>
      <color indexed="60"/>
      <name val="맑은 고딕"/>
      <family val="3"/>
      <charset val="129"/>
    </font>
    <font>
      <sz val="11"/>
      <color indexed="60"/>
      <name val="맑은 고딕"/>
      <family val="3"/>
    </font>
    <font>
      <b/>
      <sz val="11"/>
      <color indexed="63"/>
      <name val="맑은 고딕"/>
      <family val="3"/>
      <charset val="129"/>
    </font>
    <font>
      <b/>
      <sz val="11"/>
      <color indexed="63"/>
      <name val="맑은 고딕"/>
      <family val="3"/>
    </font>
    <font>
      <b/>
      <sz val="10"/>
      <color indexed="8"/>
      <name val="돋움"/>
      <family val="3"/>
      <charset val="129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돋움"/>
      <family val="3"/>
      <charset val="129"/>
    </font>
    <font>
      <b/>
      <sz val="12"/>
      <color indexed="8"/>
      <name val="Arial"/>
      <family val="2"/>
    </font>
    <font>
      <sz val="10"/>
      <name val="돋움"/>
      <family val="3"/>
      <charset val="129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56"/>
      <name val="맑은 고딕"/>
      <family val="3"/>
      <charset val="129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  <charset val="129"/>
    </font>
    <font>
      <b/>
      <sz val="11"/>
      <color indexed="8"/>
      <name val="맑은 고딕"/>
      <family val="3"/>
    </font>
    <font>
      <sz val="11"/>
      <color indexed="10"/>
      <name val="맑은 고딕"/>
      <family val="3"/>
      <charset val="129"/>
    </font>
    <font>
      <sz val="11"/>
      <color indexed="10"/>
      <name val="맑은 고딕"/>
      <family val="3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바탕"/>
      <family val="1"/>
      <charset val="129"/>
    </font>
    <font>
      <u/>
      <sz val="9.9"/>
      <color indexed="36"/>
      <name val="굴림"/>
      <family val="3"/>
      <charset val="129"/>
    </font>
    <font>
      <sz val="10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2"/>
      <name val="바탕체"/>
      <family val="1"/>
      <charset val="129"/>
    </font>
    <font>
      <b/>
      <u/>
      <sz val="20"/>
      <name val="굴림"/>
      <family val="3"/>
      <charset val="129"/>
    </font>
    <font>
      <b/>
      <sz val="12"/>
      <name val="돋움"/>
      <family val="3"/>
      <charset val="129"/>
    </font>
    <font>
      <sz val="20"/>
      <name val="굴림"/>
      <family val="3"/>
      <charset val="129"/>
    </font>
    <font>
      <b/>
      <sz val="12"/>
      <color rgb="FF0000FF"/>
      <name val="HY헤드라인M"/>
      <family val="1"/>
      <charset val="129"/>
    </font>
    <font>
      <b/>
      <sz val="10"/>
      <color rgb="FF0000FF"/>
      <name val="HY헤드라인M"/>
      <family val="1"/>
      <charset val="129"/>
    </font>
    <font>
      <b/>
      <sz val="12"/>
      <name val="HY헤드라인M"/>
      <family val="1"/>
      <charset val="129"/>
    </font>
    <font>
      <b/>
      <sz val="16"/>
      <name val="굴림"/>
      <family val="3"/>
      <charset val="129"/>
    </font>
    <font>
      <b/>
      <u/>
      <sz val="12"/>
      <color rgb="FF0000FF"/>
      <name val="굴림"/>
      <family val="3"/>
      <charset val="129"/>
    </font>
    <font>
      <b/>
      <u/>
      <sz val="14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굴림"/>
      <family val="3"/>
      <charset val="129"/>
    </font>
    <font>
      <sz val="14"/>
      <name val="돋움"/>
      <family val="3"/>
      <charset val="129"/>
    </font>
    <font>
      <b/>
      <sz val="12"/>
      <color rgb="FFFF0000"/>
      <name val="굴림"/>
      <family val="3"/>
      <charset val="129"/>
    </font>
    <font>
      <b/>
      <u/>
      <sz val="12"/>
      <color rgb="FFFF0000"/>
      <name val="굴림"/>
      <family val="3"/>
      <charset val="129"/>
    </font>
    <font>
      <b/>
      <sz val="10"/>
      <name val="굴림"/>
      <family val="3"/>
      <charset val="129"/>
    </font>
    <font>
      <b/>
      <u/>
      <sz val="16"/>
      <name val="굴림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b/>
      <sz val="14"/>
      <color indexed="8"/>
      <name val="바탕"/>
      <family val="1"/>
      <charset val="129"/>
    </font>
    <font>
      <sz val="14"/>
      <color theme="1"/>
      <name val="맑은 고딕"/>
      <family val="3"/>
      <charset val="129"/>
      <scheme val="minor"/>
    </font>
    <font>
      <b/>
      <sz val="14"/>
      <color indexed="8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sz val="13"/>
      <name val="굴림"/>
      <family val="3"/>
      <charset val="129"/>
    </font>
  </fonts>
  <fills count="7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8">
    <xf numFmtId="0" fontId="0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52" borderId="16" applyNumberFormat="0" applyAlignment="0" applyProtection="0">
      <alignment vertical="center"/>
    </xf>
    <xf numFmtId="0" fontId="23" fillId="52" borderId="16" applyNumberFormat="0" applyAlignment="0" applyProtection="0">
      <alignment vertical="center"/>
    </xf>
    <xf numFmtId="0" fontId="24" fillId="53" borderId="17" applyNumberFormat="0" applyAlignment="0" applyProtection="0">
      <alignment vertical="center"/>
    </xf>
    <xf numFmtId="0" fontId="25" fillId="53" borderId="17" applyNumberFormat="0" applyAlignment="0" applyProtection="0">
      <alignment vertical="center"/>
    </xf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9" borderId="16" applyNumberFormat="0" applyAlignment="0" applyProtection="0">
      <alignment vertical="center"/>
    </xf>
    <xf numFmtId="0" fontId="38" fillId="39" borderId="16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4" fillId="55" borderId="22" applyNumberFormat="0" applyFont="0" applyAlignment="0" applyProtection="0">
      <alignment vertical="center"/>
    </xf>
    <xf numFmtId="0" fontId="4" fillId="55" borderId="22" applyNumberFormat="0" applyFont="0" applyAlignment="0" applyProtection="0">
      <alignment vertical="center"/>
    </xf>
    <xf numFmtId="0" fontId="15" fillId="55" borderId="22" applyNumberFormat="0" applyFont="0" applyAlignment="0" applyProtection="0">
      <alignment vertical="center"/>
    </xf>
    <xf numFmtId="0" fontId="43" fillId="52" borderId="23" applyNumberFormat="0" applyAlignment="0" applyProtection="0">
      <alignment vertical="center"/>
    </xf>
    <xf numFmtId="0" fontId="44" fillId="52" borderId="23" applyNumberFormat="0" applyAlignment="0" applyProtection="0">
      <alignment vertical="center"/>
    </xf>
    <xf numFmtId="4" fontId="45" fillId="54" borderId="24" applyNumberFormat="0" applyProtection="0">
      <alignment vertical="center"/>
    </xf>
    <xf numFmtId="4" fontId="46" fillId="2" borderId="25" applyNumberFormat="0" applyProtection="0">
      <alignment vertical="center"/>
    </xf>
    <xf numFmtId="4" fontId="45" fillId="2" borderId="24" applyNumberFormat="0" applyProtection="0">
      <alignment horizontal="left" vertical="center" indent="1"/>
    </xf>
    <xf numFmtId="0" fontId="47" fillId="2" borderId="24" applyNumberFormat="0" applyProtection="0">
      <alignment horizontal="left" vertical="top" indent="1"/>
    </xf>
    <xf numFmtId="4" fontId="45" fillId="56" borderId="24" applyNumberFormat="0" applyProtection="0">
      <alignment horizontal="left" vertical="center" indent="1"/>
    </xf>
    <xf numFmtId="4" fontId="48" fillId="35" borderId="25" applyNumberFormat="0" applyProtection="0">
      <alignment horizontal="right" vertical="center"/>
    </xf>
    <xf numFmtId="4" fontId="48" fillId="41" borderId="25" applyNumberFormat="0" applyProtection="0">
      <alignment horizontal="right" vertical="center"/>
    </xf>
    <xf numFmtId="4" fontId="49" fillId="41" borderId="24" applyNumberFormat="0" applyProtection="0">
      <alignment horizontal="right" vertical="center"/>
    </xf>
    <xf numFmtId="4" fontId="49" fillId="43" borderId="24" applyNumberFormat="0" applyProtection="0">
      <alignment horizontal="right" vertical="center"/>
    </xf>
    <xf numFmtId="4" fontId="48" fillId="47" borderId="25" applyNumberFormat="0" applyProtection="0">
      <alignment horizontal="right" vertical="center"/>
    </xf>
    <xf numFmtId="4" fontId="48" fillId="51" borderId="25" applyNumberFormat="0" applyProtection="0">
      <alignment horizontal="right" vertical="center"/>
    </xf>
    <xf numFmtId="4" fontId="49" fillId="42" borderId="24" applyNumberFormat="0" applyProtection="0">
      <alignment horizontal="right" vertical="center"/>
    </xf>
    <xf numFmtId="4" fontId="48" fillId="57" borderId="25" applyNumberFormat="0" applyProtection="0">
      <alignment horizontal="right" vertical="center"/>
    </xf>
    <xf numFmtId="4" fontId="48" fillId="42" borderId="25" applyNumberFormat="0" applyProtection="0">
      <alignment horizontal="right" vertical="center"/>
    </xf>
    <xf numFmtId="4" fontId="47" fillId="58" borderId="24" applyNumberFormat="0" applyProtection="0">
      <alignment horizontal="left" vertical="center" indent="1"/>
    </xf>
    <xf numFmtId="4" fontId="48" fillId="59" borderId="24" applyNumberFormat="0" applyProtection="0">
      <alignment horizontal="left" vertical="center" indent="1"/>
    </xf>
    <xf numFmtId="4" fontId="50" fillId="60" borderId="0" applyNumberFormat="0" applyProtection="0">
      <alignment horizontal="left" vertical="center" indent="1"/>
    </xf>
    <xf numFmtId="4" fontId="49" fillId="61" borderId="24" applyNumberFormat="0" applyProtection="0">
      <alignment horizontal="right" vertical="center"/>
    </xf>
    <xf numFmtId="4" fontId="49" fillId="59" borderId="24" applyNumberFormat="0" applyProtection="0">
      <alignment horizontal="left" vertical="center" indent="1"/>
    </xf>
    <xf numFmtId="4" fontId="48" fillId="56" borderId="24" applyNumberFormat="0" applyProtection="0">
      <alignment horizontal="left" vertical="center" indent="1"/>
    </xf>
    <xf numFmtId="0" fontId="51" fillId="60" borderId="24" applyNumberFormat="0" applyProtection="0">
      <alignment horizontal="left" vertical="center" indent="1"/>
    </xf>
    <xf numFmtId="0" fontId="26" fillId="60" borderId="24" applyNumberFormat="0" applyProtection="0">
      <alignment horizontal="left" vertical="top" indent="1"/>
    </xf>
    <xf numFmtId="0" fontId="51" fillId="56" borderId="24" applyNumberFormat="0" applyProtection="0">
      <alignment horizontal="left" vertical="center" indent="1"/>
    </xf>
    <xf numFmtId="0" fontId="26" fillId="56" borderId="25" applyNumberFormat="0" applyProtection="0">
      <alignment horizontal="left" vertical="top" indent="1"/>
    </xf>
    <xf numFmtId="0" fontId="51" fillId="62" borderId="24" applyNumberFormat="0" applyProtection="0">
      <alignment horizontal="left" vertical="center" indent="1"/>
    </xf>
    <xf numFmtId="0" fontId="26" fillId="62" borderId="25" applyNumberFormat="0" applyProtection="0">
      <alignment horizontal="left" vertical="top" indent="1"/>
    </xf>
    <xf numFmtId="0" fontId="51" fillId="63" borderId="24" applyNumberFormat="0" applyProtection="0">
      <alignment horizontal="left" vertical="center" indent="1"/>
    </xf>
    <xf numFmtId="0" fontId="26" fillId="63" borderId="25" applyNumberFormat="0" applyProtection="0">
      <alignment horizontal="left" vertical="top" indent="1"/>
    </xf>
    <xf numFmtId="4" fontId="48" fillId="64" borderId="25" applyNumberFormat="0" applyProtection="0">
      <alignment vertical="center"/>
    </xf>
    <xf numFmtId="4" fontId="52" fillId="64" borderId="25" applyNumberFormat="0" applyProtection="0">
      <alignment vertical="center"/>
    </xf>
    <xf numFmtId="4" fontId="49" fillId="64" borderId="24" applyNumberFormat="0" applyProtection="0">
      <alignment horizontal="left" vertical="center" indent="1"/>
    </xf>
    <xf numFmtId="0" fontId="48" fillId="64" borderId="25" applyNumberFormat="0" applyProtection="0">
      <alignment horizontal="left" vertical="top" indent="1"/>
    </xf>
    <xf numFmtId="4" fontId="49" fillId="59" borderId="24" applyNumberFormat="0" applyProtection="0">
      <alignment horizontal="right" vertical="center"/>
    </xf>
    <xf numFmtId="4" fontId="52" fillId="59" borderId="25" applyNumberFormat="0" applyProtection="0">
      <alignment horizontal="right" vertical="center"/>
    </xf>
    <xf numFmtId="4" fontId="49" fillId="61" borderId="24" applyNumberFormat="0" applyProtection="0">
      <alignment horizontal="left" vertical="center" indent="1"/>
    </xf>
    <xf numFmtId="0" fontId="45" fillId="56" borderId="24" applyNumberFormat="0" applyProtection="0">
      <alignment horizontal="center" vertical="top"/>
    </xf>
    <xf numFmtId="4" fontId="53" fillId="65" borderId="24" applyNumberFormat="0" applyProtection="0">
      <alignment horizontal="left" vertical="center" indent="1"/>
    </xf>
    <xf numFmtId="4" fontId="54" fillId="59" borderId="24" applyNumberFormat="0" applyProtection="0">
      <alignment horizontal="right"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7" borderId="10" applyNumberFormat="0" applyAlignment="0" applyProtection="0">
      <alignment vertical="center"/>
    </xf>
    <xf numFmtId="183" fontId="8" fillId="2" borderId="27" applyFont="0" applyFill="0" applyBorder="0" applyProtection="0">
      <alignment horizontal="right" vertical="center" shrinkToFit="1"/>
    </xf>
    <xf numFmtId="183" fontId="8" fillId="2" borderId="27" applyFont="0" applyFill="0" applyBorder="0" applyProtection="0">
      <alignment horizontal="right" vertical="center"/>
    </xf>
    <xf numFmtId="0" fontId="63" fillId="4" borderId="0" applyNumberFormat="0" applyBorder="0" applyAlignment="0" applyProtection="0">
      <alignment vertical="center"/>
    </xf>
    <xf numFmtId="184" fontId="8" fillId="0" borderId="0" applyFont="0" applyFill="0" applyBorder="0" applyAlignment="0" applyProtection="0">
      <alignment horizontal="center" vertical="center"/>
    </xf>
    <xf numFmtId="185" fontId="64" fillId="0" borderId="28" applyFill="0" applyBorder="0">
      <alignment horizontal="center" vertical="center" shrinkToFit="1"/>
    </xf>
    <xf numFmtId="0" fontId="65" fillId="0" borderId="0" applyNumberFormat="0" applyFill="0" applyBorder="0" applyAlignment="0" applyProtection="0">
      <alignment vertical="top"/>
      <protection locked="0"/>
    </xf>
    <xf numFmtId="0" fontId="16" fillId="9" borderId="14" applyNumberFormat="0" applyFont="0" applyAlignment="0" applyProtection="0">
      <alignment vertical="center"/>
    </xf>
    <xf numFmtId="0" fontId="64" fillId="0" borderId="3" applyBorder="0">
      <alignment horizontal="center" vertical="center" wrapText="1" shrinkToFit="1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10" fontId="64" fillId="0" borderId="29" applyBorder="0">
      <alignment horizontal="center" vertical="center" shrinkToFit="1"/>
    </xf>
    <xf numFmtId="0" fontId="67" fillId="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8" borderId="13" applyNumberFormat="0" applyAlignment="0" applyProtection="0">
      <alignment vertical="center"/>
    </xf>
    <xf numFmtId="177" fontId="64" fillId="0" borderId="3" applyFont="0" applyFill="0" applyBorder="0">
      <alignment horizontal="center"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86" fontId="48" fillId="0" borderId="0"/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187" fontId="48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72" fillId="0" borderId="12" applyNumberFormat="0" applyFill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74" fillId="6" borderId="10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6" fillId="0" borderId="8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80" fillId="7" borderId="11" applyNumberFormat="0" applyAlignment="0" applyProtection="0">
      <alignment vertical="center"/>
    </xf>
    <xf numFmtId="189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0" fontId="64" fillId="0" borderId="3" applyNumberFormat="0" applyFon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70" fillId="0" borderId="0">
      <alignment vertical="center"/>
    </xf>
    <xf numFmtId="0" fontId="4" fillId="0" borderId="0">
      <alignment vertical="center"/>
    </xf>
    <xf numFmtId="0" fontId="48" fillId="0" borderId="0"/>
    <xf numFmtId="0" fontId="70" fillId="0" borderId="0">
      <alignment vertical="center"/>
    </xf>
    <xf numFmtId="0" fontId="4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6" fillId="0" borderId="0">
      <alignment vertical="center"/>
    </xf>
    <xf numFmtId="0" fontId="70" fillId="0" borderId="0">
      <alignment vertical="center"/>
    </xf>
    <xf numFmtId="0" fontId="4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48" fillId="0" borderId="0"/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26" fillId="0" borderId="0"/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8" fillId="0" borderId="0"/>
    <xf numFmtId="0" fontId="7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1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1" fillId="0" borderId="0">
      <alignment vertical="center"/>
    </xf>
    <xf numFmtId="0" fontId="4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7" fillId="0" borderId="30" applyNumberFormat="0" applyFont="0" applyFill="0" applyProtection="0">
      <alignment horizontal="center" vertical="center" wrapText="1"/>
    </xf>
    <xf numFmtId="0" fontId="4" fillId="0" borderId="0"/>
    <xf numFmtId="176" fontId="4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>
      <alignment vertical="center"/>
    </xf>
  </cellStyleXfs>
  <cellXfs count="79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1" fontId="7" fillId="0" borderId="1" xfId="1" applyNumberFormat="1" applyFont="1" applyBorder="1" applyAlignment="1">
      <alignment vertical="center" shrinkToFit="1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4" fontId="7" fillId="0" borderId="1" xfId="1" applyNumberFormat="1" applyFont="1" applyBorder="1" applyAlignment="1">
      <alignment vertical="center" shrinkToFit="1"/>
    </xf>
    <xf numFmtId="41" fontId="7" fillId="0" borderId="0" xfId="0" applyNumberFormat="1" applyFont="1" applyAlignment="1">
      <alignment vertical="center"/>
    </xf>
    <xf numFmtId="176" fontId="8" fillId="0" borderId="0" xfId="1" applyFont="1" applyAlignment="1">
      <alignment vertical="center"/>
    </xf>
    <xf numFmtId="176" fontId="8" fillId="0" borderId="0" xfId="0" applyNumberFormat="1" applyFont="1" applyAlignment="1">
      <alignment vertical="center"/>
    </xf>
    <xf numFmtId="41" fontId="7" fillId="66" borderId="1" xfId="1" applyNumberFormat="1" applyFont="1" applyFill="1" applyBorder="1" applyAlignment="1">
      <alignment vertical="center" shrinkToFit="1"/>
    </xf>
    <xf numFmtId="0" fontId="7" fillId="66" borderId="1" xfId="0" applyFont="1" applyFill="1" applyBorder="1" applyAlignment="1">
      <alignment horizontal="center" vertical="center"/>
    </xf>
    <xf numFmtId="14" fontId="7" fillId="66" borderId="1" xfId="1" applyNumberFormat="1" applyFont="1" applyFill="1" applyBorder="1" applyAlignment="1">
      <alignment vertical="center" shrinkToFit="1"/>
    </xf>
    <xf numFmtId="176" fontId="10" fillId="0" borderId="0" xfId="1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7" fillId="0" borderId="1" xfId="0" applyFont="1" applyBorder="1" applyAlignment="1">
      <alignment horizontal="center" vertical="center"/>
    </xf>
    <xf numFmtId="176" fontId="87" fillId="0" borderId="1" xfId="1" applyFont="1" applyFill="1" applyBorder="1" applyAlignment="1">
      <alignment vertical="center" shrinkToFit="1"/>
    </xf>
    <xf numFmtId="0" fontId="87" fillId="0" borderId="6" xfId="0" applyFont="1" applyBorder="1" applyAlignment="1">
      <alignment horizontal="center" vertical="center"/>
    </xf>
    <xf numFmtId="176" fontId="87" fillId="0" borderId="6" xfId="1" applyFont="1" applyFill="1" applyBorder="1" applyAlignment="1">
      <alignment vertical="center" shrinkToFit="1"/>
    </xf>
    <xf numFmtId="0" fontId="85" fillId="0" borderId="33" xfId="0" applyFont="1" applyBorder="1" applyAlignment="1">
      <alignment horizontal="center" vertical="center"/>
    </xf>
    <xf numFmtId="176" fontId="85" fillId="0" borderId="34" xfId="1" applyFont="1" applyFill="1" applyBorder="1" applyAlignment="1">
      <alignment vertical="center" shrinkToFit="1"/>
    </xf>
    <xf numFmtId="0" fontId="85" fillId="0" borderId="35" xfId="0" applyFont="1" applyBorder="1" applyAlignment="1">
      <alignment horizontal="center" vertical="center"/>
    </xf>
    <xf numFmtId="176" fontId="85" fillId="0" borderId="36" xfId="1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6" fontId="10" fillId="0" borderId="0" xfId="1" applyFont="1" applyFill="1" applyAlignment="1">
      <alignment vertical="center"/>
    </xf>
    <xf numFmtId="0" fontId="87" fillId="0" borderId="1" xfId="0" applyFont="1" applyFill="1" applyBorder="1" applyAlignment="1">
      <alignment horizontal="center" vertical="center"/>
    </xf>
    <xf numFmtId="176" fontId="86" fillId="0" borderId="32" xfId="1" applyFont="1" applyFill="1" applyBorder="1" applyAlignment="1">
      <alignment horizontal="center" vertical="center" wrapText="1" shrinkToFit="1"/>
    </xf>
    <xf numFmtId="0" fontId="86" fillId="0" borderId="31" xfId="0" applyFont="1" applyFill="1" applyBorder="1" applyAlignment="1">
      <alignment horizontal="center" vertical="center" wrapText="1"/>
    </xf>
    <xf numFmtId="0" fontId="9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4" fillId="0" borderId="0" xfId="0" applyFont="1" applyFill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92" fillId="0" borderId="2" xfId="0" applyFont="1" applyBorder="1" applyAlignment="1">
      <alignment vertical="center"/>
    </xf>
    <xf numFmtId="0" fontId="93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7" fillId="67" borderId="0" xfId="664" applyFont="1" applyFill="1" applyAlignment="1">
      <alignment horizontal="center" vertical="center"/>
    </xf>
    <xf numFmtId="0" fontId="16" fillId="0" borderId="0" xfId="386">
      <alignment vertical="center"/>
    </xf>
    <xf numFmtId="0" fontId="88" fillId="0" borderId="0" xfId="664" applyFont="1" applyBorder="1" applyAlignment="1">
      <alignment vertical="center"/>
    </xf>
    <xf numFmtId="0" fontId="8" fillId="0" borderId="0" xfId="664" applyFont="1" applyBorder="1" applyAlignment="1">
      <alignment vertical="center"/>
    </xf>
    <xf numFmtId="0" fontId="4" fillId="0" borderId="0" xfId="664"/>
    <xf numFmtId="0" fontId="88" fillId="0" borderId="2" xfId="664" applyFont="1" applyBorder="1" applyAlignment="1">
      <alignment vertical="center"/>
    </xf>
    <xf numFmtId="0" fontId="8" fillId="0" borderId="37" xfId="664" applyFont="1" applyBorder="1" applyAlignment="1">
      <alignment vertical="center"/>
    </xf>
    <xf numFmtId="0" fontId="8" fillId="0" borderId="38" xfId="664" applyFont="1" applyBorder="1" applyAlignment="1">
      <alignment horizontal="center" vertical="center"/>
    </xf>
    <xf numFmtId="0" fontId="8" fillId="0" borderId="1" xfId="664" applyFont="1" applyBorder="1" applyAlignment="1">
      <alignment horizontal="center" vertical="center"/>
    </xf>
    <xf numFmtId="0" fontId="99" fillId="68" borderId="6" xfId="664" applyFont="1" applyFill="1" applyBorder="1" applyAlignment="1">
      <alignment horizontal="center" vertical="center"/>
    </xf>
    <xf numFmtId="0" fontId="99" fillId="68" borderId="6" xfId="664" applyFont="1" applyFill="1" applyBorder="1" applyAlignment="1">
      <alignment horizontal="center" vertical="center"/>
    </xf>
    <xf numFmtId="0" fontId="99" fillId="68" borderId="1" xfId="664" applyFont="1" applyFill="1" applyBorder="1" applyAlignment="1">
      <alignment horizontal="center" vertical="center"/>
    </xf>
    <xf numFmtId="0" fontId="99" fillId="68" borderId="1" xfId="664" applyFont="1" applyFill="1" applyBorder="1" applyAlignment="1">
      <alignment horizontal="center" vertical="center" shrinkToFit="1"/>
    </xf>
    <xf numFmtId="0" fontId="99" fillId="68" borderId="1" xfId="664" applyFont="1" applyFill="1" applyBorder="1" applyAlignment="1">
      <alignment horizontal="center" vertical="center"/>
    </xf>
    <xf numFmtId="0" fontId="7" fillId="0" borderId="1" xfId="664" applyFont="1" applyBorder="1" applyAlignment="1">
      <alignment horizontal="center" vertical="center"/>
    </xf>
    <xf numFmtId="41" fontId="7" fillId="69" borderId="1" xfId="312" applyNumberFormat="1" applyFont="1" applyFill="1" applyBorder="1" applyAlignment="1">
      <alignment vertical="center" shrinkToFit="1"/>
    </xf>
    <xf numFmtId="41" fontId="7" fillId="0" borderId="1" xfId="312" applyNumberFormat="1" applyFont="1" applyBorder="1" applyAlignment="1">
      <alignment vertical="center" shrinkToFit="1"/>
    </xf>
    <xf numFmtId="41" fontId="7" fillId="70" borderId="1" xfId="312" applyNumberFormat="1" applyFont="1" applyFill="1" applyBorder="1" applyAlignment="1">
      <alignment vertical="center" shrinkToFit="1"/>
    </xf>
    <xf numFmtId="0" fontId="100" fillId="0" borderId="0" xfId="386" applyFont="1" applyAlignment="1">
      <alignment horizontal="left"/>
    </xf>
    <xf numFmtId="0" fontId="101" fillId="0" borderId="0" xfId="386" applyFont="1" applyAlignment="1"/>
    <xf numFmtId="0" fontId="102" fillId="0" borderId="0" xfId="386" applyFont="1" applyAlignment="1">
      <alignment horizontal="left"/>
    </xf>
    <xf numFmtId="0" fontId="103" fillId="0" borderId="0" xfId="386" applyFont="1" applyAlignment="1"/>
    <xf numFmtId="0" fontId="104" fillId="0" borderId="0" xfId="667" applyFont="1" applyBorder="1" applyAlignment="1">
      <alignment horizontal="left" vertical="center" wrapText="1"/>
    </xf>
    <xf numFmtId="0" fontId="105" fillId="68" borderId="6" xfId="664" applyFont="1" applyFill="1" applyBorder="1" applyAlignment="1">
      <alignment horizontal="center" vertical="center"/>
    </xf>
    <xf numFmtId="0" fontId="105" fillId="68" borderId="6" xfId="664" applyFont="1" applyFill="1" applyBorder="1" applyAlignment="1">
      <alignment horizontal="center" vertical="center"/>
    </xf>
    <xf numFmtId="0" fontId="105" fillId="68" borderId="1" xfId="664" applyFont="1" applyFill="1" applyBorder="1" applyAlignment="1">
      <alignment horizontal="center" vertical="center"/>
    </xf>
    <xf numFmtId="0" fontId="105" fillId="68" borderId="1" xfId="664" applyFont="1" applyFill="1" applyBorder="1" applyAlignment="1">
      <alignment horizontal="center" vertical="center" shrinkToFit="1"/>
    </xf>
    <xf numFmtId="0" fontId="105" fillId="68" borderId="1" xfId="664" applyFont="1" applyFill="1" applyBorder="1" applyAlignment="1">
      <alignment horizontal="center" vertical="center"/>
    </xf>
  </cellXfs>
  <cellStyles count="668">
    <cellStyle name="20% - Accent1" xfId="9"/>
    <cellStyle name="20% - Accent1 2" xfId="10"/>
    <cellStyle name="20% - Accent2" xfId="11"/>
    <cellStyle name="20% - Accent2 2" xfId="12"/>
    <cellStyle name="20% - Accent3" xfId="13"/>
    <cellStyle name="20% - Accent3 2" xfId="14"/>
    <cellStyle name="20% - Accent4" xfId="15"/>
    <cellStyle name="20% - Accent4 2" xfId="16"/>
    <cellStyle name="20% - Accent5" xfId="17"/>
    <cellStyle name="20% - Accent5 2" xfId="18"/>
    <cellStyle name="20% - Accent6" xfId="19"/>
    <cellStyle name="20% - Accent6 2" xfId="20"/>
    <cellStyle name="20% - 강조색1 2" xfId="21"/>
    <cellStyle name="20% - 강조색2 2" xfId="22"/>
    <cellStyle name="20% - 강조색3 2" xfId="23"/>
    <cellStyle name="20% - 강조색4 2" xfId="24"/>
    <cellStyle name="20% - 강조색5 2" xfId="25"/>
    <cellStyle name="20% - 강조색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40% - 강조색1 2" xfId="39"/>
    <cellStyle name="40% - 강조색2 2" xfId="40"/>
    <cellStyle name="40% - 강조색3 2" xfId="41"/>
    <cellStyle name="40% - 강조색4 2" xfId="42"/>
    <cellStyle name="40% - 강조색5 2" xfId="43"/>
    <cellStyle name="40% - 강조색6 2" xfId="44"/>
    <cellStyle name="60% - Accent1" xfId="45"/>
    <cellStyle name="60% - Accent1 2" xfId="46"/>
    <cellStyle name="60% - Accent2" xfId="47"/>
    <cellStyle name="60% - Accent2 2" xfId="48"/>
    <cellStyle name="60% - Accent3" xfId="49"/>
    <cellStyle name="60% - Accent3 2" xfId="50"/>
    <cellStyle name="60% - Accent4" xfId="51"/>
    <cellStyle name="60% - Accent4 2" xfId="52"/>
    <cellStyle name="60% - Accent5" xfId="53"/>
    <cellStyle name="60% - Accent5 2" xfId="54"/>
    <cellStyle name="60% - Accent6" xfId="55"/>
    <cellStyle name="60% - Accent6 2" xfId="56"/>
    <cellStyle name="60% - 강조색1 2" xfId="57"/>
    <cellStyle name="60% - 강조색2 2" xfId="58"/>
    <cellStyle name="60% - 강조색3 2" xfId="59"/>
    <cellStyle name="60% - 강조색4 2" xfId="60"/>
    <cellStyle name="60% - 강조색5 2" xfId="61"/>
    <cellStyle name="60% - 강조색6 2" xfId="62"/>
    <cellStyle name="Accent1" xfId="63"/>
    <cellStyle name="Accent1 2" xfId="64"/>
    <cellStyle name="Accent2" xfId="65"/>
    <cellStyle name="Accent2 2" xfId="66"/>
    <cellStyle name="Accent3" xfId="67"/>
    <cellStyle name="Accent3 2" xfId="68"/>
    <cellStyle name="Accent4" xfId="69"/>
    <cellStyle name="Accent4 2" xfId="70"/>
    <cellStyle name="Accent5" xfId="71"/>
    <cellStyle name="Accent5 2" xfId="72"/>
    <cellStyle name="Accent6" xfId="73"/>
    <cellStyle name="Accent6 2" xfId="74"/>
    <cellStyle name="Bad" xfId="75"/>
    <cellStyle name="Bad 2" xfId="76"/>
    <cellStyle name="Calculation" xfId="77"/>
    <cellStyle name="Calculation 2" xfId="78"/>
    <cellStyle name="Check Cell" xfId="79"/>
    <cellStyle name="Check Cell 2" xfId="80"/>
    <cellStyle name="Comma [0]_ SG&amp;A Bridge " xfId="81"/>
    <cellStyle name="Comma_ SG&amp;A Bridge " xfId="82"/>
    <cellStyle name="Currency [0]_ SG&amp;A Bridge " xfId="83"/>
    <cellStyle name="Currency_ SG&amp;A Bridge " xfId="84"/>
    <cellStyle name="Explanatory Text" xfId="85"/>
    <cellStyle name="Explanatory Text 2" xfId="86"/>
    <cellStyle name="Good" xfId="87"/>
    <cellStyle name="Good 2" xfId="88"/>
    <cellStyle name="Heading 1" xfId="89"/>
    <cellStyle name="Heading 1 2" xfId="90"/>
    <cellStyle name="Heading 2" xfId="91"/>
    <cellStyle name="Heading 2 2" xfId="92"/>
    <cellStyle name="Heading 3" xfId="93"/>
    <cellStyle name="Heading 3 2" xfId="94"/>
    <cellStyle name="Heading 4" xfId="95"/>
    <cellStyle name="Heading 4 2" xfId="96"/>
    <cellStyle name="Input" xfId="97"/>
    <cellStyle name="Input 2" xfId="98"/>
    <cellStyle name="Linked Cell" xfId="99"/>
    <cellStyle name="Linked Cell 2" xfId="100"/>
    <cellStyle name="Neutral" xfId="101"/>
    <cellStyle name="Neutral 2" xfId="102"/>
    <cellStyle name="Normal 3" xfId="103"/>
    <cellStyle name="Normal_ SG&amp;A Bridge " xfId="104"/>
    <cellStyle name="Note" xfId="105"/>
    <cellStyle name="Note 2" xfId="106"/>
    <cellStyle name="Note 3" xfId="107"/>
    <cellStyle name="Output" xfId="108"/>
    <cellStyle name="Output 2" xfId="109"/>
    <cellStyle name="SAPBEXaggData" xfId="110"/>
    <cellStyle name="SAPBEXaggDataEmph" xfId="111"/>
    <cellStyle name="SAPBEXaggItem" xfId="112"/>
    <cellStyle name="SAPBEXaggItemX" xfId="113"/>
    <cellStyle name="SAPBEXchaText" xfId="114"/>
    <cellStyle name="SAPBEXexcBad7" xfId="115"/>
    <cellStyle name="SAPBEXexcBad8" xfId="116"/>
    <cellStyle name="SAPBEXexcBad9" xfId="117"/>
    <cellStyle name="SAPBEXexcCritical4" xfId="118"/>
    <cellStyle name="SAPBEXexcCritical5" xfId="119"/>
    <cellStyle name="SAPBEXexcCritical6" xfId="120"/>
    <cellStyle name="SAPBEXexcGood1" xfId="121"/>
    <cellStyle name="SAPBEXexcGood2" xfId="122"/>
    <cellStyle name="SAPBEXexcGood3" xfId="123"/>
    <cellStyle name="SAPBEXfilterDrill" xfId="124"/>
    <cellStyle name="SAPBEXfilterItem" xfId="125"/>
    <cellStyle name="SAPBEXfilterText" xfId="126"/>
    <cellStyle name="SAPBEXformats" xfId="127"/>
    <cellStyle name="SAPBEXheaderItem" xfId="128"/>
    <cellStyle name="SAPBEXheaderText" xfId="129"/>
    <cellStyle name="SAPBEXHLevel0" xfId="130"/>
    <cellStyle name="SAPBEXHLevel0X" xfId="131"/>
    <cellStyle name="SAPBEXHLevel1" xfId="132"/>
    <cellStyle name="SAPBEXHLevel1X" xfId="133"/>
    <cellStyle name="SAPBEXHLevel2" xfId="134"/>
    <cellStyle name="SAPBEXHLevel2X" xfId="135"/>
    <cellStyle name="SAPBEXHLevel3" xfId="136"/>
    <cellStyle name="SAPBEXHLevel3X" xfId="137"/>
    <cellStyle name="SAPBEXresData" xfId="138"/>
    <cellStyle name="SAPBEXresDataEmph" xfId="139"/>
    <cellStyle name="SAPBEXresItem" xfId="140"/>
    <cellStyle name="SAPBEXresItemX" xfId="141"/>
    <cellStyle name="SAPBEXstdData" xfId="142"/>
    <cellStyle name="SAPBEXstdDataEmph" xfId="143"/>
    <cellStyle name="SAPBEXstdItem" xfId="144"/>
    <cellStyle name="SAPBEXstdItemX" xfId="145"/>
    <cellStyle name="SAPBEXtitle" xfId="146"/>
    <cellStyle name="SAPBEXundefined" xfId="147"/>
    <cellStyle name="Title" xfId="148"/>
    <cellStyle name="Title 2" xfId="149"/>
    <cellStyle name="Total" xfId="150"/>
    <cellStyle name="Total 2" xfId="151"/>
    <cellStyle name="Warning Text" xfId="152"/>
    <cellStyle name="Warning Text 2" xfId="153"/>
    <cellStyle name="강조색1 2" xfId="154"/>
    <cellStyle name="강조색2 2" xfId="155"/>
    <cellStyle name="강조색3 2" xfId="156"/>
    <cellStyle name="강조색4 2" xfId="157"/>
    <cellStyle name="강조색5 2" xfId="158"/>
    <cellStyle name="강조색6 2" xfId="159"/>
    <cellStyle name="경고문 2" xfId="160"/>
    <cellStyle name="계산 2" xfId="161"/>
    <cellStyle name="금액" xfId="162"/>
    <cellStyle name="금액 2" xfId="163"/>
    <cellStyle name="나쁨 2" xfId="164"/>
    <cellStyle name="날짜(네자리)" xfId="165"/>
    <cellStyle name="날짜(두자리)" xfId="166"/>
    <cellStyle name="뒤에 오는 하이퍼링크_(10212)고유목적사업준비금조정명세서(을)(05.02.28.)" xfId="167"/>
    <cellStyle name="메모 2" xfId="168"/>
    <cellStyle name="문자열(가운데맞춤)" xfId="169"/>
    <cellStyle name="백분율 2" xfId="170"/>
    <cellStyle name="백분율 2 2" xfId="171"/>
    <cellStyle name="백분율 2 2 2" xfId="172"/>
    <cellStyle name="백분율 2 3" xfId="173"/>
    <cellStyle name="백분율 2 3 2" xfId="174"/>
    <cellStyle name="백분율 2 4" xfId="175"/>
    <cellStyle name="백분율 3" xfId="176"/>
    <cellStyle name="백분율 3 2" xfId="177"/>
    <cellStyle name="백분율 3 3" xfId="658"/>
    <cellStyle name="백분율 4" xfId="178"/>
    <cellStyle name="백분율 5" xfId="179"/>
    <cellStyle name="백분율(5,2)" xfId="180"/>
    <cellStyle name="보통 2" xfId="181"/>
    <cellStyle name="설명 텍스트 2" xfId="182"/>
    <cellStyle name="셀 확인 2" xfId="183"/>
    <cellStyle name="숫자" xfId="184"/>
    <cellStyle name="쉼표 [0]" xfId="1" builtinId="6"/>
    <cellStyle name="쉼표 [0] 10" xfId="185"/>
    <cellStyle name="쉼표 [0] 10 2" xfId="186"/>
    <cellStyle name="쉼표 [0] 10 3" xfId="187"/>
    <cellStyle name="쉼표 [0] 11" xfId="188"/>
    <cellStyle name="쉼표 [0] 12" xfId="189"/>
    <cellStyle name="쉼표 [0] 12 2" xfId="190"/>
    <cellStyle name="쉼표 [0] 12 3" xfId="191"/>
    <cellStyle name="쉼표 [0] 13" xfId="650"/>
    <cellStyle name="쉼표 [0] 14" xfId="192"/>
    <cellStyle name="쉼표 [0] 14 2" xfId="193"/>
    <cellStyle name="쉼표 [0] 14 3" xfId="194"/>
    <cellStyle name="쉼표 [0] 15" xfId="653"/>
    <cellStyle name="쉼표 [0] 15 2 2" xfId="662"/>
    <cellStyle name="쉼표 [0] 15 3" xfId="665"/>
    <cellStyle name="쉼표 [0] 2" xfId="2"/>
    <cellStyle name="쉼표 [0] 2 2" xfId="195"/>
    <cellStyle name="쉼표 [0] 2 2 10" xfId="196"/>
    <cellStyle name="쉼표 [0] 2 2 11" xfId="197"/>
    <cellStyle name="쉼표 [0] 2 2 12" xfId="198"/>
    <cellStyle name="쉼표 [0] 2 2 2" xfId="199"/>
    <cellStyle name="쉼표 [0] 2 2 2 2" xfId="657"/>
    <cellStyle name="쉼표 [0] 2 2 3" xfId="200"/>
    <cellStyle name="쉼표 [0] 2 2 4" xfId="201"/>
    <cellStyle name="쉼표 [0] 2 2 5" xfId="202"/>
    <cellStyle name="쉼표 [0] 2 2 6" xfId="203"/>
    <cellStyle name="쉼표 [0] 2 2 7" xfId="204"/>
    <cellStyle name="쉼표 [0] 2 2 8" xfId="205"/>
    <cellStyle name="쉼표 [0] 2 2 9" xfId="206"/>
    <cellStyle name="쉼표 [0] 2 3" xfId="207"/>
    <cellStyle name="쉼표 [0] 2 3 10" xfId="208"/>
    <cellStyle name="쉼표 [0] 2 3 2" xfId="209"/>
    <cellStyle name="쉼표 [0] 2 3 3" xfId="210"/>
    <cellStyle name="쉼표 [0] 2 3 4" xfId="211"/>
    <cellStyle name="쉼표 [0] 2 3 5" xfId="212"/>
    <cellStyle name="쉼표 [0] 2 3 6" xfId="213"/>
    <cellStyle name="쉼표 [0] 2 3 7" xfId="214"/>
    <cellStyle name="쉼표 [0] 2 3 8" xfId="215"/>
    <cellStyle name="쉼표 [0] 2 3 9" xfId="216"/>
    <cellStyle name="쉼표 [0] 2 4" xfId="217"/>
    <cellStyle name="쉼표 [0] 2 4 2" xfId="218"/>
    <cellStyle name="쉼표 [0] 2 4 2 2" xfId="219"/>
    <cellStyle name="쉼표 [0] 2 4 2 2 2" xfId="220"/>
    <cellStyle name="쉼표 [0] 2 4 2 2 2 2" xfId="221"/>
    <cellStyle name="쉼표 [0] 2 4 2 2 2 3" xfId="222"/>
    <cellStyle name="쉼표 [0] 2 4 2 2 2 4" xfId="223"/>
    <cellStyle name="쉼표 [0] 2 4 2 2 3" xfId="224"/>
    <cellStyle name="쉼표 [0] 2 4 2 2 4" xfId="225"/>
    <cellStyle name="쉼표 [0] 2 4 2 2 5" xfId="226"/>
    <cellStyle name="쉼표 [0] 2 4 2 2 6" xfId="227"/>
    <cellStyle name="쉼표 [0] 2 4 2 2 7" xfId="228"/>
    <cellStyle name="쉼표 [0] 2 4 2 3" xfId="229"/>
    <cellStyle name="쉼표 [0] 2 4 2 3 2" xfId="230"/>
    <cellStyle name="쉼표 [0] 2 4 2 3 3" xfId="231"/>
    <cellStyle name="쉼표 [0] 2 4 2 3 4" xfId="232"/>
    <cellStyle name="쉼표 [0] 2 4 2 3 5" xfId="233"/>
    <cellStyle name="쉼표 [0] 2 4 2 4" xfId="234"/>
    <cellStyle name="쉼표 [0] 2 4 2 4 2" xfId="235"/>
    <cellStyle name="쉼표 [0] 2 4 2 5" xfId="236"/>
    <cellStyle name="쉼표 [0] 2 4 2 6" xfId="237"/>
    <cellStyle name="쉼표 [0] 2 4 3" xfId="238"/>
    <cellStyle name="쉼표 [0] 2 4 4" xfId="239"/>
    <cellStyle name="쉼표 [0] 2 4 4 2" xfId="240"/>
    <cellStyle name="쉼표 [0] 2 4 4 3" xfId="241"/>
    <cellStyle name="쉼표 [0] 2 4 4 4" xfId="242"/>
    <cellStyle name="쉼표 [0] 2 4 5" xfId="243"/>
    <cellStyle name="쉼표 [0] 2 4 6" xfId="244"/>
    <cellStyle name="쉼표 [0] 2 4 7" xfId="245"/>
    <cellStyle name="쉼표 [0] 2 4 8" xfId="246"/>
    <cellStyle name="쉼표 [0] 2 4 9" xfId="247"/>
    <cellStyle name="쉼표 [0] 2 5" xfId="248"/>
    <cellStyle name="쉼표 [0] 2 5 2" xfId="249"/>
    <cellStyle name="쉼표 [0] 2 5 2 2" xfId="250"/>
    <cellStyle name="쉼표 [0] 2 5 2 2 2" xfId="251"/>
    <cellStyle name="쉼표 [0] 2 5 2 2 2 2" xfId="252"/>
    <cellStyle name="쉼표 [0] 2 5 2 2 2 3" xfId="253"/>
    <cellStyle name="쉼표 [0] 2 5 2 2 2 4" xfId="254"/>
    <cellStyle name="쉼표 [0] 2 5 2 2 3" xfId="255"/>
    <cellStyle name="쉼표 [0] 2 5 2 2 4" xfId="256"/>
    <cellStyle name="쉼표 [0] 2 5 2 2 5" xfId="257"/>
    <cellStyle name="쉼표 [0] 2 5 2 2 6" xfId="258"/>
    <cellStyle name="쉼표 [0] 2 5 2 2 7" xfId="259"/>
    <cellStyle name="쉼표 [0] 2 5 2 3" xfId="260"/>
    <cellStyle name="쉼표 [0] 2 5 2 3 2" xfId="261"/>
    <cellStyle name="쉼표 [0] 2 5 2 3 3" xfId="262"/>
    <cellStyle name="쉼표 [0] 2 5 2 3 4" xfId="263"/>
    <cellStyle name="쉼표 [0] 2 5 2 3 5" xfId="264"/>
    <cellStyle name="쉼표 [0] 2 5 2 4" xfId="265"/>
    <cellStyle name="쉼표 [0] 2 5 2 4 2" xfId="266"/>
    <cellStyle name="쉼표 [0] 2 5 2 5" xfId="267"/>
    <cellStyle name="쉼표 [0] 2 5 2 6" xfId="268"/>
    <cellStyle name="쉼표 [0] 2 5 3" xfId="269"/>
    <cellStyle name="쉼표 [0] 2 5 4" xfId="270"/>
    <cellStyle name="쉼표 [0] 2 5 4 2" xfId="271"/>
    <cellStyle name="쉼표 [0] 2 5 4 3" xfId="272"/>
    <cellStyle name="쉼표 [0] 2 5 4 4" xfId="273"/>
    <cellStyle name="쉼표 [0] 2 5 5" xfId="274"/>
    <cellStyle name="쉼표 [0] 2 5 6" xfId="275"/>
    <cellStyle name="쉼표 [0] 2 5 7" xfId="276"/>
    <cellStyle name="쉼표 [0] 2 5 8" xfId="277"/>
    <cellStyle name="쉼표 [0] 2 5 9" xfId="278"/>
    <cellStyle name="쉼표 [0] 2 6" xfId="279"/>
    <cellStyle name="쉼표 [0] 2 6 2" xfId="280"/>
    <cellStyle name="쉼표 [0] 2 6 2 2" xfId="281"/>
    <cellStyle name="쉼표 [0] 2 6 2 2 2" xfId="282"/>
    <cellStyle name="쉼표 [0] 2 6 2 2 2 2" xfId="283"/>
    <cellStyle name="쉼표 [0] 2 6 2 2 2 3" xfId="284"/>
    <cellStyle name="쉼표 [0] 2 6 2 2 2 4" xfId="285"/>
    <cellStyle name="쉼표 [0] 2 6 2 2 3" xfId="286"/>
    <cellStyle name="쉼표 [0] 2 6 2 2 4" xfId="287"/>
    <cellStyle name="쉼표 [0] 2 6 2 2 5" xfId="288"/>
    <cellStyle name="쉼표 [0] 2 6 2 2 6" xfId="289"/>
    <cellStyle name="쉼표 [0] 2 6 2 2 7" xfId="290"/>
    <cellStyle name="쉼표 [0] 2 6 2 3" xfId="291"/>
    <cellStyle name="쉼표 [0] 2 6 2 3 2" xfId="292"/>
    <cellStyle name="쉼표 [0] 2 6 2 3 3" xfId="293"/>
    <cellStyle name="쉼표 [0] 2 6 2 3 4" xfId="294"/>
    <cellStyle name="쉼표 [0] 2 6 2 3 5" xfId="295"/>
    <cellStyle name="쉼표 [0] 2 6 2 4" xfId="296"/>
    <cellStyle name="쉼표 [0] 2 6 2 4 2" xfId="297"/>
    <cellStyle name="쉼표 [0] 2 6 2 5" xfId="298"/>
    <cellStyle name="쉼표 [0] 2 6 2 6" xfId="299"/>
    <cellStyle name="쉼표 [0] 2 6 3" xfId="300"/>
    <cellStyle name="쉼표 [0] 2 6 4" xfId="301"/>
    <cellStyle name="쉼표 [0] 2 6 4 2" xfId="302"/>
    <cellStyle name="쉼표 [0] 2 6 4 3" xfId="303"/>
    <cellStyle name="쉼표 [0] 2 6 4 4" xfId="304"/>
    <cellStyle name="쉼표 [0] 2 6 5" xfId="305"/>
    <cellStyle name="쉼표 [0] 2 6 6" xfId="306"/>
    <cellStyle name="쉼표 [0] 2 6 7" xfId="307"/>
    <cellStyle name="쉼표 [0] 2 6 8" xfId="308"/>
    <cellStyle name="쉼표 [0] 2 6 9" xfId="309"/>
    <cellStyle name="쉼표 [0] 2 7" xfId="310"/>
    <cellStyle name="쉼표 [0] 2 8" xfId="311"/>
    <cellStyle name="쉼표 [0] 3" xfId="312"/>
    <cellStyle name="쉼표 [0] 3 2" xfId="5"/>
    <cellStyle name="쉼표 [0] 3 2 2" xfId="656"/>
    <cellStyle name="쉼표 [0] 3 3" xfId="313"/>
    <cellStyle name="쉼표 [0] 3 3 2" xfId="314"/>
    <cellStyle name="쉼표 [0] 3 3 4" xfId="661"/>
    <cellStyle name="쉼표 [0] 3 4" xfId="315"/>
    <cellStyle name="쉼표 [0] 3 5" xfId="316"/>
    <cellStyle name="쉼표 [0] 4" xfId="8"/>
    <cellStyle name="쉼표 [0] 4 2" xfId="317"/>
    <cellStyle name="쉼표 [0] 5" xfId="4"/>
    <cellStyle name="쉼표 [0] 5 2" xfId="318"/>
    <cellStyle name="쉼표 [0] 5 3" xfId="655"/>
    <cellStyle name="쉼표 [0] 6" xfId="319"/>
    <cellStyle name="쉼표 [0] 6 2" xfId="320"/>
    <cellStyle name="쉼표 [0] 6 3" xfId="321"/>
    <cellStyle name="쉼표 [0] 6 4" xfId="322"/>
    <cellStyle name="쉼표 [0] 7" xfId="323"/>
    <cellStyle name="쉼표 [0] 8" xfId="324"/>
    <cellStyle name="쉼표 [0] 9" xfId="325"/>
    <cellStyle name="스타일 1" xfId="326"/>
    <cellStyle name="스타일 1 2" xfId="327"/>
    <cellStyle name="연결된 셀 2" xfId="328"/>
    <cellStyle name="요약 2" xfId="329"/>
    <cellStyle name="입력 2" xfId="330"/>
    <cellStyle name="제목 1 2" xfId="331"/>
    <cellStyle name="제목 2 2" xfId="332"/>
    <cellStyle name="제목 3 2" xfId="333"/>
    <cellStyle name="제목 4 2" xfId="334"/>
    <cellStyle name="제목 5" xfId="335"/>
    <cellStyle name="좋음 2" xfId="336"/>
    <cellStyle name="출력 2" xfId="337"/>
    <cellStyle name="콤마 [0]_ 예수금 및 제세납부실적 명세서" xfId="338"/>
    <cellStyle name="콤마_ 예수금 및 제세납부실적 명세서" xfId="339"/>
    <cellStyle name="테두리(실선)" xfId="340"/>
    <cellStyle name="표준" xfId="0" builtinId="0"/>
    <cellStyle name="표준 10" xfId="341"/>
    <cellStyle name="표준 10 2" xfId="342"/>
    <cellStyle name="표준 10 3" xfId="343"/>
    <cellStyle name="표준 100" xfId="344"/>
    <cellStyle name="표준 101" xfId="649"/>
    <cellStyle name="표준 102" xfId="651"/>
    <cellStyle name="표준 103" xfId="652"/>
    <cellStyle name="표준 11" xfId="345"/>
    <cellStyle name="표준 11 2" xfId="346"/>
    <cellStyle name="표준 11 3" xfId="347"/>
    <cellStyle name="표준 12" xfId="348"/>
    <cellStyle name="표준 12 2" xfId="349"/>
    <cellStyle name="표준 12 3" xfId="350"/>
    <cellStyle name="표준 12 7" xfId="660"/>
    <cellStyle name="표준 13" xfId="351"/>
    <cellStyle name="표준 13 2" xfId="352"/>
    <cellStyle name="표준 13 3" xfId="353"/>
    <cellStyle name="표준 14" xfId="354"/>
    <cellStyle name="표준 14 2" xfId="355"/>
    <cellStyle name="표준 14 3" xfId="356"/>
    <cellStyle name="표준 15" xfId="357"/>
    <cellStyle name="표준 15 2" xfId="358"/>
    <cellStyle name="표준 15 3" xfId="359"/>
    <cellStyle name="표준 16" xfId="360"/>
    <cellStyle name="표준 16 2" xfId="361"/>
    <cellStyle name="표준 16 3" xfId="362"/>
    <cellStyle name="표준 17" xfId="363"/>
    <cellStyle name="표준 17 2" xfId="364"/>
    <cellStyle name="표준 17 3" xfId="365"/>
    <cellStyle name="표준 18" xfId="366"/>
    <cellStyle name="표준 18 2" xfId="367"/>
    <cellStyle name="표준 18 3" xfId="368"/>
    <cellStyle name="표준 19" xfId="369"/>
    <cellStyle name="표준 19 2" xfId="370"/>
    <cellStyle name="표준 19 3" xfId="371"/>
    <cellStyle name="표준 2" xfId="3"/>
    <cellStyle name="표준 2 11 2" xfId="659"/>
    <cellStyle name="표준 2 14" xfId="372"/>
    <cellStyle name="표준 2 2" xfId="373"/>
    <cellStyle name="표준 2 2 10" xfId="374"/>
    <cellStyle name="표준 2 2 11" xfId="375"/>
    <cellStyle name="표준 2 2 2" xfId="376"/>
    <cellStyle name="표준 2 2 2 2" xfId="377"/>
    <cellStyle name="표준 2 2 3" xfId="378"/>
    <cellStyle name="표준 2 2 4" xfId="379"/>
    <cellStyle name="표준 2 2 5" xfId="380"/>
    <cellStyle name="표준 2 2 6" xfId="381"/>
    <cellStyle name="표준 2 2 7" xfId="382"/>
    <cellStyle name="표준 2 2 8" xfId="383"/>
    <cellStyle name="표준 2 2 9" xfId="384"/>
    <cellStyle name="표준 2 3" xfId="385"/>
    <cellStyle name="표준 2 3 10" xfId="386"/>
    <cellStyle name="표준 2 3 2" xfId="387"/>
    <cellStyle name="표준 2 3 2 2" xfId="388"/>
    <cellStyle name="표준 2 3 3" xfId="389"/>
    <cellStyle name="표준 2 3 4" xfId="390"/>
    <cellStyle name="표준 2 3 5" xfId="391"/>
    <cellStyle name="표준 2 3 6" xfId="392"/>
    <cellStyle name="표준 2 3 7" xfId="393"/>
    <cellStyle name="표준 2 3 8" xfId="394"/>
    <cellStyle name="표준 2 3 9" xfId="395"/>
    <cellStyle name="표준 2 4" xfId="396"/>
    <cellStyle name="표준 2 4 10" xfId="397"/>
    <cellStyle name="표준 2 4 2" xfId="398"/>
    <cellStyle name="표준 2 4 2 2" xfId="399"/>
    <cellStyle name="표준 2 4 2 2 2" xfId="400"/>
    <cellStyle name="표준 2 4 2 2 2 2" xfId="401"/>
    <cellStyle name="표준 2 4 2 2 2 3" xfId="402"/>
    <cellStyle name="표준 2 4 2 2 2 4" xfId="403"/>
    <cellStyle name="표준 2 4 2 2 3" xfId="404"/>
    <cellStyle name="표준 2 4 2 2 4" xfId="405"/>
    <cellStyle name="표준 2 4 2 2 5" xfId="406"/>
    <cellStyle name="표준 2 4 2 2 6" xfId="407"/>
    <cellStyle name="표준 2 4 2 2 7" xfId="408"/>
    <cellStyle name="표준 2 4 2 3" xfId="409"/>
    <cellStyle name="표준 2 4 2 3 2" xfId="410"/>
    <cellStyle name="표준 2 4 2 3 3" xfId="411"/>
    <cellStyle name="표준 2 4 2 3 4" xfId="412"/>
    <cellStyle name="표준 2 4 2 3 5" xfId="413"/>
    <cellStyle name="표준 2 4 2 4" xfId="414"/>
    <cellStyle name="표준 2 4 2 4 2" xfId="415"/>
    <cellStyle name="표준 2 4 2 5" xfId="416"/>
    <cellStyle name="표준 2 4 2 6" xfId="417"/>
    <cellStyle name="표준 2 4 3" xfId="418"/>
    <cellStyle name="표준 2 4 4" xfId="419"/>
    <cellStyle name="표준 2 4 4 2" xfId="420"/>
    <cellStyle name="표준 2 4 4 3" xfId="421"/>
    <cellStyle name="표준 2 4 4 4" xfId="422"/>
    <cellStyle name="표준 2 4 5" xfId="423"/>
    <cellStyle name="표준 2 4 6" xfId="424"/>
    <cellStyle name="표준 2 4 7" xfId="425"/>
    <cellStyle name="표준 2 4 8" xfId="426"/>
    <cellStyle name="표준 2 4 9" xfId="427"/>
    <cellStyle name="표준 2 5" xfId="428"/>
    <cellStyle name="표준 2 5 10" xfId="429"/>
    <cellStyle name="표준 2 5 2" xfId="430"/>
    <cellStyle name="표준 2 5 2 2" xfId="431"/>
    <cellStyle name="표준 2 5 2 2 2" xfId="432"/>
    <cellStyle name="표준 2 5 2 2 2 2" xfId="433"/>
    <cellStyle name="표준 2 5 2 2 2 3" xfId="434"/>
    <cellStyle name="표준 2 5 2 2 2 4" xfId="435"/>
    <cellStyle name="표준 2 5 2 2 3" xfId="436"/>
    <cellStyle name="표준 2 5 2 2 4" xfId="437"/>
    <cellStyle name="표준 2 5 2 2 5" xfId="438"/>
    <cellStyle name="표준 2 5 2 2 6" xfId="439"/>
    <cellStyle name="표준 2 5 2 2 7" xfId="440"/>
    <cellStyle name="표준 2 5 2 3" xfId="441"/>
    <cellStyle name="표준 2 5 2 3 2" xfId="442"/>
    <cellStyle name="표준 2 5 2 3 3" xfId="443"/>
    <cellStyle name="표준 2 5 2 3 4" xfId="444"/>
    <cellStyle name="표준 2 5 2 3 5" xfId="445"/>
    <cellStyle name="표준 2 5 2 4" xfId="446"/>
    <cellStyle name="표준 2 5 2 4 2" xfId="447"/>
    <cellStyle name="표준 2 5 2 5" xfId="448"/>
    <cellStyle name="표준 2 5 2 6" xfId="449"/>
    <cellStyle name="표준 2 5 3" xfId="450"/>
    <cellStyle name="표준 2 5 4" xfId="451"/>
    <cellStyle name="표준 2 5 4 2" xfId="452"/>
    <cellStyle name="표준 2 5 4 3" xfId="453"/>
    <cellStyle name="표준 2 5 4 4" xfId="454"/>
    <cellStyle name="표준 2 5 5" xfId="455"/>
    <cellStyle name="표준 2 5 6" xfId="456"/>
    <cellStyle name="표준 2 5 7" xfId="457"/>
    <cellStyle name="표준 2 5 8" xfId="458"/>
    <cellStyle name="표준 2 5 9" xfId="459"/>
    <cellStyle name="표준 2 6" xfId="460"/>
    <cellStyle name="표준 2 6 2" xfId="461"/>
    <cellStyle name="표준 2 6 2 2" xfId="462"/>
    <cellStyle name="표준 2 6 2 2 2" xfId="463"/>
    <cellStyle name="표준 2 6 2 2 2 2" xfId="464"/>
    <cellStyle name="표준 2 6 2 2 2 3" xfId="465"/>
    <cellStyle name="표준 2 6 2 2 2 4" xfId="466"/>
    <cellStyle name="표준 2 6 2 2 3" xfId="467"/>
    <cellStyle name="표준 2 6 2 2 4" xfId="468"/>
    <cellStyle name="표준 2 6 2 2 5" xfId="469"/>
    <cellStyle name="표준 2 6 2 2 6" xfId="470"/>
    <cellStyle name="표준 2 6 2 2 7" xfId="471"/>
    <cellStyle name="표준 2 6 2 3" xfId="472"/>
    <cellStyle name="표준 2 6 2 3 2" xfId="473"/>
    <cellStyle name="표준 2 6 2 3 3" xfId="474"/>
    <cellStyle name="표준 2 6 2 3 4" xfId="475"/>
    <cellStyle name="표준 2 6 2 3 5" xfId="476"/>
    <cellStyle name="표준 2 6 2 4" xfId="477"/>
    <cellStyle name="표준 2 6 2 4 2" xfId="478"/>
    <cellStyle name="표준 2 6 2 5" xfId="479"/>
    <cellStyle name="표준 2 6 2 6" xfId="480"/>
    <cellStyle name="표준 2 6 3" xfId="481"/>
    <cellStyle name="표준 2 6 4" xfId="482"/>
    <cellStyle name="표준 2 6 4 2" xfId="483"/>
    <cellStyle name="표준 2 6 4 3" xfId="484"/>
    <cellStyle name="표준 2 6 4 4" xfId="485"/>
    <cellStyle name="표준 2 6 5" xfId="486"/>
    <cellStyle name="표준 2 6 6" xfId="487"/>
    <cellStyle name="표준 2 6 7" xfId="488"/>
    <cellStyle name="표준 2 6 8" xfId="489"/>
    <cellStyle name="표준 2 6 9" xfId="490"/>
    <cellStyle name="표준 2 7" xfId="491"/>
    <cellStyle name="표준 2__지방세_과세자료_제출_요청__회신_건" xfId="492"/>
    <cellStyle name="표준 20" xfId="493"/>
    <cellStyle name="표준 20 2" xfId="494"/>
    <cellStyle name="표준 20 3" xfId="495"/>
    <cellStyle name="표준 21" xfId="496"/>
    <cellStyle name="표준 21 2" xfId="497"/>
    <cellStyle name="표준 21 3" xfId="498"/>
    <cellStyle name="표준 22" xfId="499"/>
    <cellStyle name="표준 22 2" xfId="500"/>
    <cellStyle name="표준 22 3" xfId="501"/>
    <cellStyle name="표준 23" xfId="502"/>
    <cellStyle name="표준 23 2" xfId="503"/>
    <cellStyle name="표준 23 3" xfId="504"/>
    <cellStyle name="표준 24" xfId="505"/>
    <cellStyle name="표준 24 2" xfId="506"/>
    <cellStyle name="표준 24 3" xfId="507"/>
    <cellStyle name="표준 25" xfId="508"/>
    <cellStyle name="표준 25 2" xfId="509"/>
    <cellStyle name="표준 25 3" xfId="510"/>
    <cellStyle name="표준 26" xfId="511"/>
    <cellStyle name="표준 26 2" xfId="512"/>
    <cellStyle name="표준 26 3" xfId="513"/>
    <cellStyle name="표준 27" xfId="514"/>
    <cellStyle name="표준 27 2" xfId="515"/>
    <cellStyle name="표준 27 3" xfId="516"/>
    <cellStyle name="표준 28" xfId="517"/>
    <cellStyle name="표준 28 2" xfId="518"/>
    <cellStyle name="표준 28 3" xfId="519"/>
    <cellStyle name="표준 29" xfId="520"/>
    <cellStyle name="표준 29 2" xfId="521"/>
    <cellStyle name="표준 29 3" xfId="522"/>
    <cellStyle name="표준 3" xfId="6"/>
    <cellStyle name="표준 3 2" xfId="523"/>
    <cellStyle name="표준 3 2 2 2" xfId="664"/>
    <cellStyle name="표준 3 3" xfId="524"/>
    <cellStyle name="표준 3 4" xfId="525"/>
    <cellStyle name="표준 3 5" xfId="526"/>
    <cellStyle name="표준 3 6" xfId="527"/>
    <cellStyle name="표준 3 7" xfId="654"/>
    <cellStyle name="표준 30" xfId="528"/>
    <cellStyle name="표준 30 2" xfId="529"/>
    <cellStyle name="표준 30 3" xfId="530"/>
    <cellStyle name="표준 31" xfId="531"/>
    <cellStyle name="표준 31 2" xfId="532"/>
    <cellStyle name="표준 31 3" xfId="533"/>
    <cellStyle name="표준 32" xfId="534"/>
    <cellStyle name="표준 32 2" xfId="535"/>
    <cellStyle name="표준 32 3" xfId="536"/>
    <cellStyle name="표준 33" xfId="537"/>
    <cellStyle name="표준 33 2" xfId="538"/>
    <cellStyle name="표준 33 3" xfId="539"/>
    <cellStyle name="표준 34" xfId="540"/>
    <cellStyle name="표준 34 2" xfId="541"/>
    <cellStyle name="표준 34 3" xfId="542"/>
    <cellStyle name="표준 35" xfId="543"/>
    <cellStyle name="표준 35 2 2" xfId="666"/>
    <cellStyle name="표준 36" xfId="544"/>
    <cellStyle name="표준 37" xfId="545"/>
    <cellStyle name="표준 38" xfId="546"/>
    <cellStyle name="표준 39" xfId="547"/>
    <cellStyle name="표준 4" xfId="7"/>
    <cellStyle name="표준 4 2" xfId="548"/>
    <cellStyle name="표준 4 2 2" xfId="549"/>
    <cellStyle name="표준 4 2 3" xfId="663"/>
    <cellStyle name="표준 4 3" xfId="550"/>
    <cellStyle name="표준 4 3 2" xfId="551"/>
    <cellStyle name="표준 4 4" xfId="552"/>
    <cellStyle name="표준 40" xfId="553"/>
    <cellStyle name="표준 41" xfId="554"/>
    <cellStyle name="표준 42" xfId="555"/>
    <cellStyle name="표준 43" xfId="556"/>
    <cellStyle name="표준 44" xfId="557"/>
    <cellStyle name="표준 45" xfId="558"/>
    <cellStyle name="표준 46" xfId="559"/>
    <cellStyle name="표준 47" xfId="560"/>
    <cellStyle name="표준 48" xfId="561"/>
    <cellStyle name="표준 49" xfId="562"/>
    <cellStyle name="표준 49 2" xfId="563"/>
    <cellStyle name="표준 49 3" xfId="564"/>
    <cellStyle name="표준 5" xfId="565"/>
    <cellStyle name="표준 5 2" xfId="566"/>
    <cellStyle name="표준 5 2 2" xfId="567"/>
    <cellStyle name="표준 5 3" xfId="568"/>
    <cellStyle name="표준 5 4" xfId="569"/>
    <cellStyle name="표준 5 5" xfId="570"/>
    <cellStyle name="표준 5 6" xfId="571"/>
    <cellStyle name="표준 5 7" xfId="572"/>
    <cellStyle name="표준 5 8" xfId="573"/>
    <cellStyle name="표준 5__지방세_과세자료_제출_요청__회신_건" xfId="574"/>
    <cellStyle name="표준 50" xfId="575"/>
    <cellStyle name="표준 51" xfId="576"/>
    <cellStyle name="표준 52" xfId="577"/>
    <cellStyle name="표준 53" xfId="578"/>
    <cellStyle name="표준 54" xfId="579"/>
    <cellStyle name="표준 55" xfId="580"/>
    <cellStyle name="표준 56" xfId="581"/>
    <cellStyle name="표준 57" xfId="582"/>
    <cellStyle name="표준 58" xfId="583"/>
    <cellStyle name="표준 59" xfId="584"/>
    <cellStyle name="표준 6" xfId="585"/>
    <cellStyle name="표준 6 2" xfId="586"/>
    <cellStyle name="표준 6 3" xfId="587"/>
    <cellStyle name="표준 6 4" xfId="588"/>
    <cellStyle name="표준 6 5" xfId="589"/>
    <cellStyle name="표준 6 6" xfId="590"/>
    <cellStyle name="표준 6_유망중소기업면제대상(2013면제유지)" xfId="591"/>
    <cellStyle name="표준 60" xfId="592"/>
    <cellStyle name="표준 61" xfId="593"/>
    <cellStyle name="표준 62" xfId="594"/>
    <cellStyle name="표준 63" xfId="595"/>
    <cellStyle name="표준 64" xfId="596"/>
    <cellStyle name="표준 65" xfId="597"/>
    <cellStyle name="표준 66" xfId="598"/>
    <cellStyle name="표준 67" xfId="599"/>
    <cellStyle name="표준 68" xfId="600"/>
    <cellStyle name="표준 69" xfId="601"/>
    <cellStyle name="표준 7" xfId="602"/>
    <cellStyle name="표준 7 2" xfId="603"/>
    <cellStyle name="표준 7 3" xfId="604"/>
    <cellStyle name="표준 7 4" xfId="605"/>
    <cellStyle name="표준 7 5" xfId="606"/>
    <cellStyle name="표준 7 6" xfId="607"/>
    <cellStyle name="표준 7_유망중소기업면제대상(2013면제유지)" xfId="608"/>
    <cellStyle name="표준 70" xfId="609"/>
    <cellStyle name="표준 71" xfId="610"/>
    <cellStyle name="표준 72" xfId="611"/>
    <cellStyle name="표준 73" xfId="612"/>
    <cellStyle name="표준 74" xfId="613"/>
    <cellStyle name="표준 75" xfId="614"/>
    <cellStyle name="표준 76" xfId="615"/>
    <cellStyle name="표준 77" xfId="616"/>
    <cellStyle name="표준 78" xfId="617"/>
    <cellStyle name="표준 79" xfId="618"/>
    <cellStyle name="표준 8" xfId="619"/>
    <cellStyle name="표준 8 2" xfId="620"/>
    <cellStyle name="표준 8 3" xfId="621"/>
    <cellStyle name="표준 8 4" xfId="622"/>
    <cellStyle name="표준 8 5" xfId="623"/>
    <cellStyle name="표준 8 6" xfId="624"/>
    <cellStyle name="표준 8 7" xfId="625"/>
    <cellStyle name="표준 8_법인대장작업(2013년)" xfId="626"/>
    <cellStyle name="표준 80" xfId="627"/>
    <cellStyle name="표준 81" xfId="628"/>
    <cellStyle name="표준 82" xfId="629"/>
    <cellStyle name="표준 83" xfId="630"/>
    <cellStyle name="표준 84" xfId="631"/>
    <cellStyle name="표준 85" xfId="632"/>
    <cellStyle name="표준 86" xfId="633"/>
    <cellStyle name="표준 87" xfId="634"/>
    <cellStyle name="표준 88" xfId="635"/>
    <cellStyle name="표준 89" xfId="636"/>
    <cellStyle name="표준 9" xfId="637"/>
    <cellStyle name="표준 90" xfId="638"/>
    <cellStyle name="표준 91" xfId="639"/>
    <cellStyle name="표준 92" xfId="640"/>
    <cellStyle name="표준 93" xfId="641"/>
    <cellStyle name="표준 94" xfId="642"/>
    <cellStyle name="표준 95" xfId="643"/>
    <cellStyle name="표준 96" xfId="644"/>
    <cellStyle name="표준 97" xfId="645"/>
    <cellStyle name="표준 98" xfId="646"/>
    <cellStyle name="표준 99" xfId="647"/>
    <cellStyle name="표준_서면조사서 작성안내" xfId="667"/>
    <cellStyle name="회색테두리" xfId="648"/>
  </cellStyles>
  <dxfs count="0"/>
  <tableStyles count="0" defaultTableStyle="TableStyleMedium9" defaultPivotStyle="PivotStyleLight16"/>
  <colors>
    <mruColors>
      <color rgb="FFFFFFCC"/>
      <color rgb="FF99FF33"/>
      <color rgb="FFFFFF99"/>
      <color rgb="FF98E937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0</xdr:row>
      <xdr:rowOff>104774</xdr:rowOff>
    </xdr:from>
    <xdr:to>
      <xdr:col>19</xdr:col>
      <xdr:colOff>514350</xdr:colOff>
      <xdr:row>11</xdr:row>
      <xdr:rowOff>228600</xdr:rowOff>
    </xdr:to>
    <xdr:sp macro="" textlink="">
      <xdr:nvSpPr>
        <xdr:cNvPr id="2" name="모서리가 둥근 직사각형 1"/>
        <xdr:cNvSpPr/>
      </xdr:nvSpPr>
      <xdr:spPr bwMode="auto">
        <a:xfrm>
          <a:off x="15497175" y="104774"/>
          <a:ext cx="3629025" cy="4286251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/>
            <a:t>&lt; </a:t>
          </a:r>
          <a:r>
            <a:rPr lang="ko-KR" altLang="en-US" sz="1100"/>
            <a:t>작 성  방  법  </a:t>
          </a:r>
          <a:r>
            <a:rPr lang="en-US" altLang="ko-KR" sz="1100"/>
            <a:t>&gt; </a:t>
          </a:r>
          <a:endParaRPr lang="en-US" altLang="ko-KR" sz="1100" b="1" u="sng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>
              <a:effectLst/>
              <a:latin typeface="+mn-lt"/>
              <a:ea typeface="+mn-ea"/>
              <a:cs typeface="+mn-cs"/>
            </a:rPr>
            <a:t>○ 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인쇄영역내 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 : </a:t>
          </a:r>
          <a:r>
            <a:rPr lang="ko-KR" altLang="ko-KR" sz="1400" b="1" u="sng">
              <a:solidFill>
                <a:schemeClr val="tx1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백색  부분만 입력하고</a:t>
          </a:r>
          <a:r>
            <a:rPr lang="ko-KR" altLang="ko-KR" sz="1400" b="1" u="sng">
              <a:solidFill>
                <a:srgbClr val="FF0000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</a:t>
          </a:r>
          <a:r>
            <a:rPr lang="ko-KR" altLang="ko-KR" sz="1200" b="1" u="sng">
              <a:effectLst/>
              <a:latin typeface="+mn-lt"/>
              <a:ea typeface="+mn-ea"/>
              <a:cs typeface="+mn-cs"/>
            </a:rPr>
            <a:t>연두색 </a:t>
          </a:r>
          <a:r>
            <a:rPr lang="ko-KR" altLang="en-US" sz="1200" b="1" u="sng"/>
            <a:t>음영은   입력하지  마시오</a:t>
          </a:r>
          <a:endParaRPr lang="en-US" altLang="ko-KR" sz="1200" b="1" u="sng"/>
        </a:p>
        <a:p>
          <a:pPr algn="l"/>
          <a:endParaRPr lang="en-US" altLang="ko-KR" sz="1200" b="1"/>
        </a:p>
        <a:p>
          <a:pPr algn="l"/>
          <a:r>
            <a:rPr lang="ko-KR" altLang="ko-KR" sz="1200" b="1">
              <a:effectLst/>
              <a:latin typeface="+mn-lt"/>
              <a:ea typeface="+mn-ea"/>
              <a:cs typeface="+mn-cs"/>
            </a:rPr>
            <a:t>○ </a:t>
          </a:r>
          <a:r>
            <a:rPr lang="ko-KR" altLang="en-US" sz="1200" b="1">
              <a:effectLst/>
              <a:latin typeface="+mn-lt"/>
              <a:ea typeface="+mn-ea"/>
              <a:cs typeface="+mn-cs"/>
            </a:rPr>
            <a:t>비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인쇄영역내 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200" b="1">
              <a:effectLst/>
              <a:latin typeface="+mn-lt"/>
              <a:ea typeface="+mn-ea"/>
              <a:cs typeface="+mn-cs"/>
            </a:rPr>
            <a:t>회색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2020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년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월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~12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월 까지만 입력</a:t>
          </a:r>
          <a:r>
            <a:rPr lang="en-US" altLang="ko-KR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2021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년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월 이하는 자동 반영되므로 입력하지 마세요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algn="l"/>
          <a:r>
            <a:rPr lang="ko-KR" altLang="en-US" sz="1200" b="1"/>
            <a:t> </a:t>
          </a:r>
          <a:r>
            <a:rPr lang="en-US" altLang="ko-KR" sz="1400" b="1">
              <a:solidFill>
                <a:srgbClr val="0000FF"/>
              </a:solidFill>
            </a:rPr>
            <a:t>2020</a:t>
          </a:r>
          <a:r>
            <a:rPr lang="ko-KR" altLang="en-US" sz="1400" b="1">
              <a:solidFill>
                <a:srgbClr val="0000FF"/>
              </a:solidFill>
            </a:rPr>
            <a:t>년 </a:t>
          </a:r>
          <a:r>
            <a:rPr lang="en-US" altLang="ko-KR" sz="1400" b="1">
              <a:solidFill>
                <a:srgbClr val="0000FF"/>
              </a:solidFill>
            </a:rPr>
            <a:t>2</a:t>
          </a:r>
          <a:r>
            <a:rPr lang="ko-KR" altLang="en-US" sz="1400" b="1">
              <a:solidFill>
                <a:srgbClr val="0000FF"/>
              </a:solidFill>
            </a:rPr>
            <a:t>월</a:t>
          </a:r>
          <a:r>
            <a:rPr lang="en-US" altLang="ko-KR" sz="1400" b="1">
              <a:solidFill>
                <a:srgbClr val="0000FF"/>
              </a:solidFill>
            </a:rPr>
            <a:t>~12</a:t>
          </a:r>
          <a:r>
            <a:rPr lang="ko-KR" altLang="en-US" sz="1400" b="1">
              <a:solidFill>
                <a:srgbClr val="0000FF"/>
              </a:solidFill>
            </a:rPr>
            <a:t>월 까지</a:t>
          </a:r>
          <a:r>
            <a:rPr lang="ko-KR" altLang="en-US" sz="1400" b="1" baseline="0">
              <a:solidFill>
                <a:srgbClr val="0000FF"/>
              </a:solidFill>
            </a:rPr>
            <a:t> </a:t>
          </a:r>
          <a:r>
            <a:rPr lang="ko-KR" altLang="en-US" sz="1200" b="1" baseline="0"/>
            <a:t>매월의 </a:t>
          </a:r>
          <a:r>
            <a:rPr lang="ko-KR" altLang="en-US" sz="1200" b="1" baseline="0">
              <a:effectLst/>
              <a:latin typeface="+mn-lt"/>
              <a:ea typeface="+mn-ea"/>
              <a:cs typeface="+mn-cs"/>
            </a:rPr>
            <a:t>급여총액</a:t>
          </a:r>
          <a:r>
            <a:rPr lang="en-US" altLang="ko-KR" sz="1200" b="1" baseline="0"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200" b="1"/>
            <a:t>근로소득 해당급여 총액 </a:t>
          </a:r>
          <a:r>
            <a:rPr lang="en-US" altLang="ko-KR" sz="1200" b="1"/>
            <a:t>-</a:t>
          </a:r>
          <a:r>
            <a:rPr lang="ko-KR" altLang="en-US" sz="1200" b="1"/>
            <a:t>소득세법</a:t>
          </a:r>
          <a:r>
            <a:rPr lang="en-US" altLang="ko-KR" sz="1200" b="1"/>
            <a:t>12</a:t>
          </a:r>
          <a:r>
            <a:rPr lang="ko-KR" altLang="en-US" sz="1200" b="1"/>
            <a:t>조</a:t>
          </a:r>
          <a:r>
            <a:rPr lang="en-US" altLang="ko-KR" sz="1200" b="1"/>
            <a:t>3</a:t>
          </a:r>
          <a:r>
            <a:rPr lang="ko-KR" altLang="en-US" sz="1200" b="1"/>
            <a:t>호 비과세대상급여</a:t>
          </a:r>
          <a:r>
            <a:rPr lang="en-US" altLang="ko-KR" sz="1200" b="1"/>
            <a:t>)</a:t>
          </a:r>
          <a:r>
            <a:rPr lang="ko-KR" altLang="en-US" sz="1400" b="1">
              <a:solidFill>
                <a:srgbClr val="0000FF"/>
              </a:solidFill>
            </a:rPr>
            <a:t>만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ko-KR" sz="1400" b="1">
              <a:solidFill>
                <a:srgbClr val="0000FF"/>
              </a:solidFill>
            </a:rPr>
            <a:t>N"</a:t>
          </a:r>
          <a:r>
            <a:rPr lang="ko-KR" altLang="en-US" sz="1400" b="1">
              <a:solidFill>
                <a:srgbClr val="0000FF"/>
              </a:solidFill>
            </a:rPr>
            <a:t>열에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입력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.</a:t>
          </a:r>
          <a:r>
            <a:rPr lang="en-US" altLang="ko-KR" sz="12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파란색 셀테두리 내만 입력 </a:t>
          </a:r>
          <a:r>
            <a:rPr lang="en-US" altLang="ko-KR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</a:t>
          </a:r>
        </a:p>
      </xdr:txBody>
    </xdr:sp>
    <xdr:clientData/>
  </xdr:twoCellAnchor>
  <xdr:twoCellAnchor>
    <xdr:from>
      <xdr:col>14</xdr:col>
      <xdr:colOff>123825</xdr:colOff>
      <xdr:row>0</xdr:row>
      <xdr:rowOff>95250</xdr:rowOff>
    </xdr:from>
    <xdr:to>
      <xdr:col>14</xdr:col>
      <xdr:colOff>447675</xdr:colOff>
      <xdr:row>6</xdr:row>
      <xdr:rowOff>57150</xdr:rowOff>
    </xdr:to>
    <xdr:cxnSp macro="">
      <xdr:nvCxnSpPr>
        <xdr:cNvPr id="6" name="직선 화살표 연결선 5"/>
        <xdr:cNvCxnSpPr/>
      </xdr:nvCxnSpPr>
      <xdr:spPr bwMode="auto">
        <a:xfrm>
          <a:off x="13182600" y="95250"/>
          <a:ext cx="323850" cy="1933575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12</xdr:row>
      <xdr:rowOff>114300</xdr:rowOff>
    </xdr:from>
    <xdr:to>
      <xdr:col>15</xdr:col>
      <xdr:colOff>209550</xdr:colOff>
      <xdr:row>13</xdr:row>
      <xdr:rowOff>104775</xdr:rowOff>
    </xdr:to>
    <xdr:cxnSp macro="">
      <xdr:nvCxnSpPr>
        <xdr:cNvPr id="5" name="직선 화살표 연결선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CxnSpPr/>
      </xdr:nvCxnSpPr>
      <xdr:spPr bwMode="auto">
        <a:xfrm>
          <a:off x="15020925" y="4657725"/>
          <a:ext cx="657225" cy="371475"/>
        </a:xfrm>
        <a:prstGeom prst="straightConnector1">
          <a:avLst/>
        </a:prstGeom>
        <a:ln w="25400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abSelected="1" showWhiteSpace="0" view="pageBreakPreview" zoomScaleNormal="100" zoomScaleSheetLayoutView="100" workbookViewId="0">
      <selection activeCell="P19" sqref="P19"/>
    </sheetView>
  </sheetViews>
  <sheetFormatPr defaultRowHeight="16.5" x14ac:dyDescent="0.15"/>
  <cols>
    <col min="1" max="1" width="9.44140625" style="52" customWidth="1"/>
    <col min="2" max="2" width="11.21875" style="52" bestFit="1" customWidth="1"/>
    <col min="3" max="11" width="9.44140625" style="52" customWidth="1"/>
    <col min="12" max="16384" width="8.88671875" style="52"/>
  </cols>
  <sheetData>
    <row r="1" spans="1:11" ht="27.75" customHeight="1" x14ac:dyDescent="0.1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0.25" x14ac:dyDescent="0.15">
      <c r="A2" s="53" t="s">
        <v>57</v>
      </c>
      <c r="B2" s="54"/>
      <c r="C2" s="54"/>
      <c r="D2" s="54"/>
      <c r="E2" s="54"/>
      <c r="F2" s="54"/>
      <c r="G2" s="54"/>
      <c r="H2" s="55"/>
    </row>
    <row r="3" spans="1:11" ht="20.25" x14ac:dyDescent="0.15">
      <c r="A3" s="56"/>
      <c r="B3" s="57"/>
      <c r="C3" s="58" t="s">
        <v>58</v>
      </c>
      <c r="D3" s="59" t="s">
        <v>58</v>
      </c>
      <c r="E3" s="59" t="s">
        <v>58</v>
      </c>
      <c r="F3" s="59" t="s">
        <v>58</v>
      </c>
      <c r="G3" s="59" t="s">
        <v>58</v>
      </c>
      <c r="H3" s="59" t="s">
        <v>58</v>
      </c>
      <c r="I3" s="59" t="s">
        <v>58</v>
      </c>
      <c r="J3" s="59" t="s">
        <v>58</v>
      </c>
      <c r="K3" s="59" t="s">
        <v>58</v>
      </c>
    </row>
    <row r="4" spans="1:11" ht="24" customHeight="1" x14ac:dyDescent="0.15">
      <c r="A4" s="60" t="s">
        <v>59</v>
      </c>
      <c r="B4" s="61" t="s">
        <v>60</v>
      </c>
      <c r="C4" s="62"/>
      <c r="D4" s="62"/>
      <c r="E4" s="62"/>
      <c r="F4" s="62"/>
      <c r="G4" s="62"/>
      <c r="H4" s="62"/>
      <c r="I4" s="62"/>
      <c r="J4" s="62"/>
      <c r="K4" s="62"/>
    </row>
    <row r="5" spans="1:11" ht="24" customHeight="1" x14ac:dyDescent="0.15">
      <c r="A5" s="63" t="s">
        <v>61</v>
      </c>
      <c r="B5" s="64"/>
      <c r="C5" s="62"/>
      <c r="D5" s="62"/>
      <c r="E5" s="62"/>
      <c r="F5" s="62"/>
      <c r="G5" s="62"/>
      <c r="H5" s="62"/>
      <c r="I5" s="62"/>
      <c r="J5" s="62"/>
      <c r="K5" s="62"/>
    </row>
    <row r="6" spans="1:11" ht="24" customHeight="1" x14ac:dyDescent="0.15">
      <c r="A6" s="63" t="s">
        <v>62</v>
      </c>
      <c r="B6" s="64"/>
      <c r="C6" s="62"/>
      <c r="D6" s="62"/>
      <c r="E6" s="62"/>
      <c r="F6" s="62"/>
      <c r="G6" s="62"/>
      <c r="H6" s="62"/>
      <c r="I6" s="62"/>
      <c r="J6" s="62"/>
      <c r="K6" s="62"/>
    </row>
    <row r="7" spans="1:11" ht="20.25" customHeight="1" x14ac:dyDescent="0.15">
      <c r="A7" s="65" t="s">
        <v>63</v>
      </c>
      <c r="B7" s="66">
        <f>SUM(C7:K7)</f>
        <v>0</v>
      </c>
      <c r="C7" s="67"/>
      <c r="D7" s="67"/>
      <c r="E7" s="67"/>
      <c r="F7" s="68"/>
      <c r="G7" s="68"/>
      <c r="H7" s="68"/>
      <c r="I7" s="68"/>
      <c r="J7" s="68"/>
      <c r="K7" s="68"/>
    </row>
    <row r="8" spans="1:11" ht="20.25" customHeight="1" x14ac:dyDescent="0.15">
      <c r="A8" s="65" t="s">
        <v>64</v>
      </c>
      <c r="B8" s="66">
        <f t="shared" ref="B8:B18" si="0">SUM(C8:K8)</f>
        <v>0</v>
      </c>
      <c r="C8" s="67"/>
      <c r="D8" s="67"/>
      <c r="E8" s="67"/>
      <c r="F8" s="68"/>
      <c r="G8" s="68"/>
      <c r="H8" s="68"/>
      <c r="I8" s="68"/>
      <c r="J8" s="68"/>
      <c r="K8" s="68"/>
    </row>
    <row r="9" spans="1:11" ht="20.25" customHeight="1" x14ac:dyDescent="0.15">
      <c r="A9" s="65" t="s">
        <v>65</v>
      </c>
      <c r="B9" s="66">
        <f t="shared" si="0"/>
        <v>0</v>
      </c>
      <c r="C9" s="67"/>
      <c r="D9" s="67"/>
      <c r="E9" s="67"/>
      <c r="F9" s="68"/>
      <c r="G9" s="68"/>
      <c r="H9" s="68"/>
      <c r="I9" s="68"/>
      <c r="J9" s="68"/>
      <c r="K9" s="68"/>
    </row>
    <row r="10" spans="1:11" ht="20.25" customHeight="1" x14ac:dyDescent="0.15">
      <c r="A10" s="65" t="s">
        <v>66</v>
      </c>
      <c r="B10" s="66">
        <f t="shared" si="0"/>
        <v>0</v>
      </c>
      <c r="C10" s="67"/>
      <c r="D10" s="67"/>
      <c r="E10" s="67"/>
      <c r="F10" s="68"/>
      <c r="G10" s="68"/>
      <c r="H10" s="68"/>
      <c r="I10" s="68"/>
      <c r="J10" s="68"/>
      <c r="K10" s="68"/>
    </row>
    <row r="11" spans="1:11" ht="20.25" customHeight="1" x14ac:dyDescent="0.15">
      <c r="A11" s="65" t="s">
        <v>23</v>
      </c>
      <c r="B11" s="66">
        <f t="shared" si="0"/>
        <v>0</v>
      </c>
      <c r="C11" s="67"/>
      <c r="D11" s="67"/>
      <c r="E11" s="67"/>
      <c r="F11" s="68"/>
      <c r="G11" s="68"/>
      <c r="H11" s="68"/>
      <c r="I11" s="68"/>
      <c r="J11" s="68"/>
      <c r="K11" s="68"/>
    </row>
    <row r="12" spans="1:11" ht="20.25" customHeight="1" x14ac:dyDescent="0.15">
      <c r="A12" s="65" t="s">
        <v>24</v>
      </c>
      <c r="B12" s="66">
        <f t="shared" si="0"/>
        <v>0</v>
      </c>
      <c r="C12" s="67"/>
      <c r="D12" s="67"/>
      <c r="E12" s="67"/>
      <c r="F12" s="68"/>
      <c r="G12" s="68"/>
      <c r="H12" s="68"/>
      <c r="I12" s="68"/>
      <c r="J12" s="68"/>
      <c r="K12" s="68"/>
    </row>
    <row r="13" spans="1:11" ht="20.25" customHeight="1" x14ac:dyDescent="0.15">
      <c r="A13" s="65" t="s">
        <v>25</v>
      </c>
      <c r="B13" s="66">
        <f t="shared" si="0"/>
        <v>0</v>
      </c>
      <c r="C13" s="67"/>
      <c r="D13" s="67"/>
      <c r="E13" s="67"/>
      <c r="F13" s="68"/>
      <c r="G13" s="68"/>
      <c r="H13" s="68"/>
      <c r="I13" s="68"/>
      <c r="J13" s="68"/>
      <c r="K13" s="68"/>
    </row>
    <row r="14" spans="1:11" ht="20.25" customHeight="1" x14ac:dyDescent="0.15">
      <c r="A14" s="65" t="s">
        <v>26</v>
      </c>
      <c r="B14" s="66">
        <f t="shared" si="0"/>
        <v>0</v>
      </c>
      <c r="C14" s="67"/>
      <c r="D14" s="67"/>
      <c r="E14" s="67"/>
      <c r="F14" s="68"/>
      <c r="G14" s="68"/>
      <c r="H14" s="68"/>
      <c r="I14" s="68"/>
      <c r="J14" s="68"/>
      <c r="K14" s="68"/>
    </row>
    <row r="15" spans="1:11" ht="20.25" customHeight="1" x14ac:dyDescent="0.15">
      <c r="A15" s="65" t="s">
        <v>27</v>
      </c>
      <c r="B15" s="66">
        <f t="shared" si="0"/>
        <v>0</v>
      </c>
      <c r="C15" s="67"/>
      <c r="D15" s="67"/>
      <c r="E15" s="67"/>
      <c r="F15" s="68"/>
      <c r="G15" s="68"/>
      <c r="H15" s="68"/>
      <c r="I15" s="68"/>
      <c r="J15" s="68"/>
      <c r="K15" s="68"/>
    </row>
    <row r="16" spans="1:11" ht="20.25" customHeight="1" x14ac:dyDescent="0.15">
      <c r="A16" s="65" t="s">
        <v>28</v>
      </c>
      <c r="B16" s="66">
        <f t="shared" si="0"/>
        <v>0</v>
      </c>
      <c r="C16" s="67"/>
      <c r="D16" s="67"/>
      <c r="E16" s="67"/>
      <c r="F16" s="68"/>
      <c r="G16" s="68"/>
      <c r="H16" s="68"/>
      <c r="I16" s="68"/>
      <c r="J16" s="68"/>
      <c r="K16" s="68"/>
    </row>
    <row r="17" spans="1:11" ht="20.25" customHeight="1" x14ac:dyDescent="0.15">
      <c r="A17" s="65" t="s">
        <v>67</v>
      </c>
      <c r="B17" s="66">
        <f t="shared" si="0"/>
        <v>0</v>
      </c>
      <c r="C17" s="67"/>
      <c r="D17" s="67"/>
      <c r="E17" s="67"/>
      <c r="F17" s="68"/>
      <c r="G17" s="68"/>
      <c r="H17" s="68"/>
      <c r="I17" s="68"/>
      <c r="J17" s="68"/>
      <c r="K17" s="68"/>
    </row>
    <row r="18" spans="1:11" ht="20.25" customHeight="1" x14ac:dyDescent="0.15">
      <c r="A18" s="65" t="s">
        <v>68</v>
      </c>
      <c r="B18" s="66">
        <f t="shared" si="0"/>
        <v>0</v>
      </c>
      <c r="C18" s="67"/>
      <c r="D18" s="67"/>
      <c r="E18" s="67"/>
      <c r="F18" s="68"/>
      <c r="G18" s="68"/>
      <c r="H18" s="68"/>
      <c r="I18" s="68"/>
      <c r="J18" s="68"/>
      <c r="K18" s="68"/>
    </row>
    <row r="19" spans="1:11" ht="39.75" customHeight="1" x14ac:dyDescent="0.35">
      <c r="A19" s="69" t="s">
        <v>69</v>
      </c>
      <c r="B19" s="70"/>
      <c r="C19" s="70"/>
      <c r="D19" s="70"/>
      <c r="E19" s="70"/>
      <c r="F19" s="70"/>
      <c r="G19" s="70"/>
      <c r="H19" s="70"/>
      <c r="I19" s="70"/>
      <c r="J19" s="70"/>
      <c r="K19" s="70" t="s">
        <v>70</v>
      </c>
    </row>
    <row r="20" spans="1:11" ht="30.75" customHeight="1" x14ac:dyDescent="0.35">
      <c r="A20" s="71" t="s">
        <v>71</v>
      </c>
      <c r="B20" s="72"/>
      <c r="C20" s="72"/>
      <c r="D20" s="72"/>
      <c r="E20" s="72"/>
      <c r="F20" s="72"/>
      <c r="G20" s="72"/>
      <c r="H20" s="72"/>
      <c r="I20" s="72"/>
      <c r="J20" s="72"/>
      <c r="K20" s="70"/>
    </row>
    <row r="21" spans="1:11" ht="20.25" x14ac:dyDescent="0.35">
      <c r="A21" s="71" t="s">
        <v>72</v>
      </c>
      <c r="B21" s="72"/>
      <c r="C21" s="72"/>
      <c r="D21" s="72"/>
      <c r="E21" s="72"/>
      <c r="F21" s="72"/>
      <c r="G21" s="72"/>
      <c r="H21" s="72"/>
      <c r="I21" s="72"/>
      <c r="J21" s="72"/>
      <c r="K21" s="70"/>
    </row>
    <row r="22" spans="1:11" ht="21" customHeight="1" x14ac:dyDescent="0.15">
      <c r="A22" s="73" t="s">
        <v>73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ht="27.75" customHeight="1" x14ac:dyDescent="0.15">
      <c r="A23" s="51" t="s">
        <v>56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33" customHeight="1" x14ac:dyDescent="0.15">
      <c r="A24" s="53" t="s">
        <v>74</v>
      </c>
      <c r="B24" s="54"/>
      <c r="C24" s="54"/>
      <c r="D24" s="54"/>
      <c r="E24" s="54"/>
      <c r="F24" s="54"/>
      <c r="G24" s="54"/>
      <c r="H24" s="55"/>
    </row>
    <row r="25" spans="1:11" ht="20.25" x14ac:dyDescent="0.15">
      <c r="A25" s="56"/>
      <c r="B25" s="57"/>
      <c r="C25" s="58" t="s">
        <v>58</v>
      </c>
      <c r="D25" s="59" t="s">
        <v>58</v>
      </c>
      <c r="E25" s="59" t="s">
        <v>58</v>
      </c>
      <c r="F25" s="59" t="s">
        <v>58</v>
      </c>
      <c r="G25" s="59" t="s">
        <v>58</v>
      </c>
      <c r="H25" s="59" t="s">
        <v>58</v>
      </c>
      <c r="I25" s="59" t="s">
        <v>58</v>
      </c>
      <c r="J25" s="59" t="s">
        <v>58</v>
      </c>
      <c r="K25" s="59" t="s">
        <v>58</v>
      </c>
    </row>
    <row r="26" spans="1:11" ht="24" customHeight="1" x14ac:dyDescent="0.15">
      <c r="A26" s="74" t="s">
        <v>59</v>
      </c>
      <c r="B26" s="75" t="s">
        <v>60</v>
      </c>
      <c r="C26" s="76"/>
      <c r="D26" s="76"/>
      <c r="E26" s="76"/>
      <c r="F26" s="76"/>
      <c r="G26" s="76"/>
      <c r="H26" s="76"/>
      <c r="I26" s="76"/>
      <c r="J26" s="76"/>
      <c r="K26" s="76"/>
    </row>
    <row r="27" spans="1:11" ht="24" customHeight="1" x14ac:dyDescent="0.15">
      <c r="A27" s="77" t="s">
        <v>61</v>
      </c>
      <c r="B27" s="78"/>
      <c r="C27" s="76"/>
      <c r="D27" s="76"/>
      <c r="E27" s="76"/>
      <c r="F27" s="76"/>
      <c r="G27" s="76"/>
      <c r="H27" s="76"/>
      <c r="I27" s="76"/>
      <c r="J27" s="76"/>
      <c r="K27" s="76"/>
    </row>
    <row r="28" spans="1:11" ht="24" customHeight="1" x14ac:dyDescent="0.15">
      <c r="A28" s="77" t="s">
        <v>62</v>
      </c>
      <c r="B28" s="78"/>
      <c r="C28" s="76"/>
      <c r="D28" s="76"/>
      <c r="E28" s="76"/>
      <c r="F28" s="76"/>
      <c r="G28" s="76"/>
      <c r="H28" s="76"/>
      <c r="I28" s="76"/>
      <c r="J28" s="76"/>
      <c r="K28" s="76"/>
    </row>
    <row r="29" spans="1:11" ht="20.25" customHeight="1" x14ac:dyDescent="0.15">
      <c r="A29" s="65" t="s">
        <v>63</v>
      </c>
      <c r="B29" s="66">
        <f>SUM(C29:K29)</f>
        <v>0</v>
      </c>
      <c r="C29" s="67"/>
      <c r="D29" s="67"/>
      <c r="E29" s="67"/>
      <c r="F29" s="68"/>
      <c r="G29" s="68"/>
      <c r="H29" s="68"/>
      <c r="I29" s="68"/>
      <c r="J29" s="68"/>
      <c r="K29" s="68"/>
    </row>
    <row r="30" spans="1:11" ht="20.25" customHeight="1" x14ac:dyDescent="0.15">
      <c r="A30" s="65" t="s">
        <v>64</v>
      </c>
      <c r="B30" s="66">
        <f t="shared" ref="B30:B40" si="1">SUM(C30:K30)</f>
        <v>0</v>
      </c>
      <c r="C30" s="67"/>
      <c r="D30" s="67"/>
      <c r="E30" s="67"/>
      <c r="F30" s="68"/>
      <c r="G30" s="68"/>
      <c r="H30" s="68"/>
      <c r="I30" s="68"/>
      <c r="J30" s="68"/>
      <c r="K30" s="68"/>
    </row>
    <row r="31" spans="1:11" ht="20.25" customHeight="1" x14ac:dyDescent="0.15">
      <c r="A31" s="65" t="s">
        <v>65</v>
      </c>
      <c r="B31" s="66">
        <f t="shared" si="1"/>
        <v>0</v>
      </c>
      <c r="C31" s="67"/>
      <c r="D31" s="67"/>
      <c r="E31" s="67"/>
      <c r="F31" s="68"/>
      <c r="G31" s="68"/>
      <c r="H31" s="68"/>
      <c r="I31" s="68"/>
      <c r="J31" s="68"/>
      <c r="K31" s="68"/>
    </row>
    <row r="32" spans="1:11" ht="20.25" customHeight="1" x14ac:dyDescent="0.15">
      <c r="A32" s="65" t="s">
        <v>66</v>
      </c>
      <c r="B32" s="66">
        <f t="shared" si="1"/>
        <v>0</v>
      </c>
      <c r="C32" s="67"/>
      <c r="D32" s="67"/>
      <c r="E32" s="67"/>
      <c r="F32" s="68"/>
      <c r="G32" s="68"/>
      <c r="H32" s="68"/>
      <c r="I32" s="68"/>
      <c r="J32" s="68"/>
      <c r="K32" s="68"/>
    </row>
    <row r="33" spans="1:11" ht="20.25" customHeight="1" x14ac:dyDescent="0.15">
      <c r="A33" s="65" t="s">
        <v>23</v>
      </c>
      <c r="B33" s="66">
        <f t="shared" si="1"/>
        <v>0</v>
      </c>
      <c r="C33" s="67"/>
      <c r="D33" s="67"/>
      <c r="E33" s="67"/>
      <c r="F33" s="68"/>
      <c r="G33" s="68"/>
      <c r="H33" s="68"/>
      <c r="I33" s="68"/>
      <c r="J33" s="68"/>
      <c r="K33" s="68"/>
    </row>
    <row r="34" spans="1:11" ht="20.25" customHeight="1" x14ac:dyDescent="0.15">
      <c r="A34" s="65" t="s">
        <v>24</v>
      </c>
      <c r="B34" s="66">
        <f t="shared" si="1"/>
        <v>0</v>
      </c>
      <c r="C34" s="67"/>
      <c r="D34" s="67"/>
      <c r="E34" s="67"/>
      <c r="F34" s="68"/>
      <c r="G34" s="68"/>
      <c r="H34" s="68"/>
      <c r="I34" s="68"/>
      <c r="J34" s="68"/>
      <c r="K34" s="68"/>
    </row>
    <row r="35" spans="1:11" ht="20.25" customHeight="1" x14ac:dyDescent="0.15">
      <c r="A35" s="65" t="s">
        <v>25</v>
      </c>
      <c r="B35" s="66">
        <f t="shared" si="1"/>
        <v>0</v>
      </c>
      <c r="C35" s="67"/>
      <c r="D35" s="67"/>
      <c r="E35" s="67"/>
      <c r="F35" s="68"/>
      <c r="G35" s="68"/>
      <c r="H35" s="68"/>
      <c r="I35" s="68"/>
      <c r="J35" s="68"/>
      <c r="K35" s="68"/>
    </row>
    <row r="36" spans="1:11" ht="20.25" customHeight="1" x14ac:dyDescent="0.15">
      <c r="A36" s="65" t="s">
        <v>26</v>
      </c>
      <c r="B36" s="66">
        <f t="shared" si="1"/>
        <v>0</v>
      </c>
      <c r="C36" s="67"/>
      <c r="D36" s="67"/>
      <c r="E36" s="67"/>
      <c r="F36" s="68"/>
      <c r="G36" s="68"/>
      <c r="H36" s="68"/>
      <c r="I36" s="68"/>
      <c r="J36" s="68"/>
      <c r="K36" s="68"/>
    </row>
    <row r="37" spans="1:11" ht="20.25" customHeight="1" x14ac:dyDescent="0.15">
      <c r="A37" s="65" t="s">
        <v>27</v>
      </c>
      <c r="B37" s="66">
        <f t="shared" si="1"/>
        <v>0</v>
      </c>
      <c r="C37" s="67"/>
      <c r="D37" s="67"/>
      <c r="E37" s="67"/>
      <c r="F37" s="68"/>
      <c r="G37" s="68"/>
      <c r="H37" s="68"/>
      <c r="I37" s="68"/>
      <c r="J37" s="68"/>
      <c r="K37" s="68"/>
    </row>
    <row r="38" spans="1:11" ht="20.25" customHeight="1" x14ac:dyDescent="0.15">
      <c r="A38" s="65" t="s">
        <v>28</v>
      </c>
      <c r="B38" s="66">
        <f t="shared" si="1"/>
        <v>0</v>
      </c>
      <c r="C38" s="67"/>
      <c r="D38" s="67"/>
      <c r="E38" s="67"/>
      <c r="F38" s="68"/>
      <c r="G38" s="68"/>
      <c r="H38" s="68"/>
      <c r="I38" s="68"/>
      <c r="J38" s="68"/>
      <c r="K38" s="68"/>
    </row>
    <row r="39" spans="1:11" ht="20.25" customHeight="1" x14ac:dyDescent="0.15">
      <c r="A39" s="65" t="s">
        <v>67</v>
      </c>
      <c r="B39" s="66">
        <f t="shared" si="1"/>
        <v>0</v>
      </c>
      <c r="C39" s="67"/>
      <c r="D39" s="67"/>
      <c r="E39" s="67"/>
      <c r="F39" s="68"/>
      <c r="G39" s="68"/>
      <c r="H39" s="68"/>
      <c r="I39" s="68"/>
      <c r="J39" s="68"/>
      <c r="K39" s="68"/>
    </row>
    <row r="40" spans="1:11" ht="20.25" customHeight="1" x14ac:dyDescent="0.15">
      <c r="A40" s="65" t="s">
        <v>68</v>
      </c>
      <c r="B40" s="66">
        <f t="shared" si="1"/>
        <v>0</v>
      </c>
      <c r="C40" s="67"/>
      <c r="D40" s="67"/>
      <c r="E40" s="67"/>
      <c r="F40" s="68"/>
      <c r="G40" s="68"/>
      <c r="H40" s="68"/>
      <c r="I40" s="68"/>
      <c r="J40" s="68"/>
      <c r="K40" s="68"/>
    </row>
    <row r="41" spans="1:11" ht="31.5" customHeight="1" x14ac:dyDescent="0.35">
      <c r="A41" s="69" t="s">
        <v>69</v>
      </c>
      <c r="B41" s="70"/>
      <c r="C41" s="70"/>
      <c r="D41" s="70"/>
      <c r="E41" s="70"/>
      <c r="F41" s="70"/>
      <c r="G41" s="70"/>
      <c r="H41" s="70"/>
      <c r="I41" s="70"/>
      <c r="J41" s="70"/>
      <c r="K41" s="70" t="s">
        <v>70</v>
      </c>
    </row>
    <row r="42" spans="1:11" ht="20.25" x14ac:dyDescent="0.35">
      <c r="A42" s="71" t="s">
        <v>71</v>
      </c>
      <c r="B42" s="72"/>
      <c r="C42" s="72"/>
      <c r="D42" s="72"/>
      <c r="E42" s="72"/>
      <c r="F42" s="72"/>
      <c r="G42" s="72"/>
      <c r="H42" s="72"/>
      <c r="I42" s="72"/>
      <c r="J42" s="72"/>
      <c r="K42" s="70"/>
    </row>
    <row r="43" spans="1:11" ht="20.25" x14ac:dyDescent="0.35">
      <c r="A43" s="71" t="s">
        <v>72</v>
      </c>
      <c r="B43" s="72"/>
      <c r="C43" s="72"/>
      <c r="D43" s="72"/>
      <c r="E43" s="72"/>
      <c r="F43" s="72"/>
      <c r="G43" s="72"/>
      <c r="H43" s="72"/>
      <c r="I43" s="72"/>
      <c r="J43" s="72"/>
      <c r="K43" s="70"/>
    </row>
    <row r="44" spans="1:11" ht="21" customHeight="1" x14ac:dyDescent="0.15">
      <c r="A44" s="73" t="s">
        <v>73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ht="16.5" customHeight="1" x14ac:dyDescent="0.15">
      <c r="A45" s="51" t="s">
        <v>56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20.25" x14ac:dyDescent="0.15">
      <c r="A46" s="53" t="s">
        <v>75</v>
      </c>
      <c r="B46" s="54"/>
      <c r="C46" s="54"/>
      <c r="D46" s="54"/>
      <c r="E46" s="54"/>
      <c r="F46" s="54"/>
      <c r="G46" s="54"/>
      <c r="H46" s="55"/>
    </row>
    <row r="47" spans="1:11" ht="20.25" x14ac:dyDescent="0.15">
      <c r="A47" s="56"/>
      <c r="B47" s="57"/>
      <c r="C47" s="58" t="s">
        <v>58</v>
      </c>
      <c r="D47" s="59" t="s">
        <v>58</v>
      </c>
      <c r="E47" s="59" t="s">
        <v>58</v>
      </c>
      <c r="F47" s="59" t="s">
        <v>58</v>
      </c>
      <c r="G47" s="59" t="s">
        <v>58</v>
      </c>
      <c r="H47" s="59" t="s">
        <v>58</v>
      </c>
      <c r="I47" s="59" t="s">
        <v>58</v>
      </c>
      <c r="J47" s="59" t="s">
        <v>58</v>
      </c>
      <c r="K47" s="59" t="s">
        <v>58</v>
      </c>
    </row>
    <row r="48" spans="1:11" ht="24" customHeight="1" x14ac:dyDescent="0.15">
      <c r="A48" s="74" t="s">
        <v>59</v>
      </c>
      <c r="B48" s="75" t="s">
        <v>60</v>
      </c>
      <c r="C48" s="76"/>
      <c r="D48" s="76"/>
      <c r="E48" s="76"/>
      <c r="F48" s="76"/>
      <c r="G48" s="76"/>
      <c r="H48" s="76"/>
      <c r="I48" s="76"/>
      <c r="J48" s="76"/>
      <c r="K48" s="76"/>
    </row>
    <row r="49" spans="1:11" ht="24" customHeight="1" x14ac:dyDescent="0.15">
      <c r="A49" s="77" t="s">
        <v>61</v>
      </c>
      <c r="B49" s="78"/>
      <c r="C49" s="76"/>
      <c r="D49" s="76"/>
      <c r="E49" s="76"/>
      <c r="F49" s="76"/>
      <c r="G49" s="76"/>
      <c r="H49" s="76"/>
      <c r="I49" s="76"/>
      <c r="J49" s="76"/>
      <c r="K49" s="76"/>
    </row>
    <row r="50" spans="1:11" ht="24" customHeight="1" x14ac:dyDescent="0.15">
      <c r="A50" s="77" t="s">
        <v>62</v>
      </c>
      <c r="B50" s="78"/>
      <c r="C50" s="76"/>
      <c r="D50" s="76"/>
      <c r="E50" s="76"/>
      <c r="F50" s="76"/>
      <c r="G50" s="76"/>
      <c r="H50" s="76"/>
      <c r="I50" s="76"/>
      <c r="J50" s="76"/>
      <c r="K50" s="76"/>
    </row>
    <row r="51" spans="1:11" ht="20.25" customHeight="1" x14ac:dyDescent="0.15">
      <c r="A51" s="65" t="s">
        <v>63</v>
      </c>
      <c r="B51" s="66">
        <f>SUM(C51:K51)</f>
        <v>0</v>
      </c>
      <c r="C51" s="67"/>
      <c r="D51" s="67"/>
      <c r="E51" s="67"/>
      <c r="F51" s="68"/>
      <c r="G51" s="68"/>
      <c r="H51" s="68"/>
      <c r="I51" s="68"/>
      <c r="J51" s="68"/>
      <c r="K51" s="68"/>
    </row>
    <row r="52" spans="1:11" ht="20.25" customHeight="1" x14ac:dyDescent="0.15">
      <c r="A52" s="65" t="s">
        <v>64</v>
      </c>
      <c r="B52" s="66">
        <f t="shared" ref="B52:B62" si="2">SUM(C52:K52)</f>
        <v>0</v>
      </c>
      <c r="C52" s="67"/>
      <c r="D52" s="67"/>
      <c r="E52" s="67"/>
      <c r="F52" s="68"/>
      <c r="G52" s="68"/>
      <c r="H52" s="68"/>
      <c r="I52" s="68"/>
      <c r="J52" s="68"/>
      <c r="K52" s="68"/>
    </row>
    <row r="53" spans="1:11" ht="20.25" customHeight="1" x14ac:dyDescent="0.15">
      <c r="A53" s="65" t="s">
        <v>65</v>
      </c>
      <c r="B53" s="66">
        <f t="shared" si="2"/>
        <v>0</v>
      </c>
      <c r="C53" s="67"/>
      <c r="D53" s="67"/>
      <c r="E53" s="67"/>
      <c r="F53" s="68"/>
      <c r="G53" s="68"/>
      <c r="H53" s="68"/>
      <c r="I53" s="68"/>
      <c r="J53" s="68"/>
      <c r="K53" s="68"/>
    </row>
    <row r="54" spans="1:11" ht="20.25" customHeight="1" x14ac:dyDescent="0.15">
      <c r="A54" s="65" t="s">
        <v>66</v>
      </c>
      <c r="B54" s="66">
        <f t="shared" si="2"/>
        <v>0</v>
      </c>
      <c r="C54" s="67"/>
      <c r="D54" s="67"/>
      <c r="E54" s="67"/>
      <c r="F54" s="68"/>
      <c r="G54" s="68"/>
      <c r="H54" s="68"/>
      <c r="I54" s="68"/>
      <c r="J54" s="68"/>
      <c r="K54" s="68"/>
    </row>
    <row r="55" spans="1:11" ht="20.25" customHeight="1" x14ac:dyDescent="0.15">
      <c r="A55" s="65" t="s">
        <v>23</v>
      </c>
      <c r="B55" s="66">
        <f t="shared" si="2"/>
        <v>0</v>
      </c>
      <c r="C55" s="67"/>
      <c r="D55" s="67"/>
      <c r="E55" s="67"/>
      <c r="F55" s="68"/>
      <c r="G55" s="68"/>
      <c r="H55" s="68"/>
      <c r="I55" s="68"/>
      <c r="J55" s="68"/>
      <c r="K55" s="68"/>
    </row>
    <row r="56" spans="1:11" ht="20.25" customHeight="1" x14ac:dyDescent="0.15">
      <c r="A56" s="65" t="s">
        <v>24</v>
      </c>
      <c r="B56" s="66">
        <f t="shared" si="2"/>
        <v>0</v>
      </c>
      <c r="C56" s="67"/>
      <c r="D56" s="67"/>
      <c r="E56" s="67"/>
      <c r="F56" s="68"/>
      <c r="G56" s="68"/>
      <c r="H56" s="68"/>
      <c r="I56" s="68"/>
      <c r="J56" s="68"/>
      <c r="K56" s="68"/>
    </row>
    <row r="57" spans="1:11" ht="20.25" customHeight="1" x14ac:dyDescent="0.15">
      <c r="A57" s="65" t="s">
        <v>25</v>
      </c>
      <c r="B57" s="66">
        <f t="shared" si="2"/>
        <v>0</v>
      </c>
      <c r="C57" s="67"/>
      <c r="D57" s="67"/>
      <c r="E57" s="67"/>
      <c r="F57" s="68"/>
      <c r="G57" s="68"/>
      <c r="H57" s="68"/>
      <c r="I57" s="68"/>
      <c r="J57" s="68"/>
      <c r="K57" s="68"/>
    </row>
    <row r="58" spans="1:11" ht="20.25" customHeight="1" x14ac:dyDescent="0.15">
      <c r="A58" s="65" t="s">
        <v>26</v>
      </c>
      <c r="B58" s="66">
        <f t="shared" si="2"/>
        <v>0</v>
      </c>
      <c r="C58" s="67"/>
      <c r="D58" s="67"/>
      <c r="E58" s="67"/>
      <c r="F58" s="68"/>
      <c r="G58" s="68"/>
      <c r="H58" s="68"/>
      <c r="I58" s="68"/>
      <c r="J58" s="68"/>
      <c r="K58" s="68"/>
    </row>
    <row r="59" spans="1:11" ht="20.25" customHeight="1" x14ac:dyDescent="0.15">
      <c r="A59" s="65" t="s">
        <v>27</v>
      </c>
      <c r="B59" s="66">
        <f t="shared" si="2"/>
        <v>0</v>
      </c>
      <c r="C59" s="67"/>
      <c r="D59" s="67"/>
      <c r="E59" s="67"/>
      <c r="F59" s="68"/>
      <c r="G59" s="68"/>
      <c r="H59" s="68"/>
      <c r="I59" s="68"/>
      <c r="J59" s="68"/>
      <c r="K59" s="68"/>
    </row>
    <row r="60" spans="1:11" ht="20.25" customHeight="1" x14ac:dyDescent="0.15">
      <c r="A60" s="65" t="s">
        <v>28</v>
      </c>
      <c r="B60" s="66">
        <f t="shared" si="2"/>
        <v>0</v>
      </c>
      <c r="C60" s="67"/>
      <c r="D60" s="67"/>
      <c r="E60" s="67"/>
      <c r="F60" s="68"/>
      <c r="G60" s="68"/>
      <c r="H60" s="68"/>
      <c r="I60" s="68"/>
      <c r="J60" s="68"/>
      <c r="K60" s="68"/>
    </row>
    <row r="61" spans="1:11" ht="20.25" customHeight="1" x14ac:dyDescent="0.15">
      <c r="A61" s="65" t="s">
        <v>67</v>
      </c>
      <c r="B61" s="66">
        <f t="shared" si="2"/>
        <v>0</v>
      </c>
      <c r="C61" s="67"/>
      <c r="D61" s="67"/>
      <c r="E61" s="67"/>
      <c r="F61" s="68"/>
      <c r="G61" s="68"/>
      <c r="H61" s="68"/>
      <c r="I61" s="68"/>
      <c r="J61" s="68"/>
      <c r="K61" s="68"/>
    </row>
    <row r="62" spans="1:11" ht="20.25" customHeight="1" x14ac:dyDescent="0.15">
      <c r="A62" s="65" t="s">
        <v>68</v>
      </c>
      <c r="B62" s="66">
        <f t="shared" si="2"/>
        <v>0</v>
      </c>
      <c r="C62" s="67"/>
      <c r="D62" s="67"/>
      <c r="E62" s="67"/>
      <c r="F62" s="68"/>
      <c r="G62" s="68"/>
      <c r="H62" s="68"/>
      <c r="I62" s="68"/>
      <c r="J62" s="68"/>
      <c r="K62" s="68"/>
    </row>
    <row r="63" spans="1:11" ht="39" customHeight="1" x14ac:dyDescent="0.35">
      <c r="A63" s="69" t="s">
        <v>69</v>
      </c>
      <c r="B63" s="70"/>
      <c r="C63" s="70"/>
      <c r="D63" s="70"/>
      <c r="E63" s="70"/>
      <c r="F63" s="70"/>
      <c r="G63" s="70"/>
      <c r="H63" s="70"/>
      <c r="I63" s="70"/>
      <c r="J63" s="70"/>
      <c r="K63" s="70" t="s">
        <v>70</v>
      </c>
    </row>
    <row r="64" spans="1:11" ht="29.25" customHeight="1" x14ac:dyDescent="0.35">
      <c r="A64" s="71" t="s">
        <v>71</v>
      </c>
      <c r="B64" s="72"/>
      <c r="C64" s="72"/>
      <c r="D64" s="72"/>
      <c r="E64" s="72"/>
      <c r="F64" s="72"/>
      <c r="G64" s="72"/>
      <c r="H64" s="72"/>
      <c r="I64" s="72"/>
      <c r="J64" s="72"/>
      <c r="K64" s="70"/>
    </row>
    <row r="65" spans="1:11" ht="30.75" customHeight="1" x14ac:dyDescent="0.35">
      <c r="A65" s="71" t="s">
        <v>72</v>
      </c>
      <c r="B65" s="72"/>
      <c r="C65" s="72"/>
      <c r="D65" s="72"/>
      <c r="E65" s="72"/>
      <c r="F65" s="72"/>
      <c r="G65" s="72"/>
      <c r="H65" s="72"/>
      <c r="I65" s="72"/>
      <c r="J65" s="72"/>
      <c r="K65" s="70"/>
    </row>
    <row r="66" spans="1:11" ht="21" customHeight="1" x14ac:dyDescent="0.15">
      <c r="A66" s="73" t="s">
        <v>73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 ht="27.75" customHeight="1" x14ac:dyDescent="0.15">
      <c r="A67" s="51" t="s">
        <v>56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ht="20.25" x14ac:dyDescent="0.15">
      <c r="A68" s="53" t="s">
        <v>76</v>
      </c>
      <c r="B68" s="54"/>
      <c r="C68" s="54"/>
      <c r="D68" s="54"/>
      <c r="E68" s="54"/>
      <c r="F68" s="54"/>
      <c r="G68" s="54"/>
      <c r="H68" s="55"/>
    </row>
    <row r="69" spans="1:11" ht="20.25" x14ac:dyDescent="0.15">
      <c r="A69" s="56"/>
      <c r="B69" s="57"/>
      <c r="C69" s="58" t="s">
        <v>58</v>
      </c>
      <c r="D69" s="59" t="s">
        <v>58</v>
      </c>
      <c r="E69" s="59" t="s">
        <v>58</v>
      </c>
      <c r="F69" s="59" t="s">
        <v>58</v>
      </c>
      <c r="G69" s="59" t="s">
        <v>58</v>
      </c>
      <c r="H69" s="59" t="s">
        <v>58</v>
      </c>
      <c r="I69" s="59" t="s">
        <v>58</v>
      </c>
      <c r="J69" s="59" t="s">
        <v>58</v>
      </c>
      <c r="K69" s="59" t="s">
        <v>58</v>
      </c>
    </row>
    <row r="70" spans="1:11" ht="24" customHeight="1" x14ac:dyDescent="0.15">
      <c r="A70" s="74" t="s">
        <v>59</v>
      </c>
      <c r="B70" s="75" t="s">
        <v>60</v>
      </c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24" customHeight="1" x14ac:dyDescent="0.15">
      <c r="A71" s="77" t="s">
        <v>61</v>
      </c>
      <c r="B71" s="78"/>
      <c r="C71" s="76"/>
      <c r="D71" s="76"/>
      <c r="E71" s="76"/>
      <c r="F71" s="76"/>
      <c r="G71" s="76"/>
      <c r="H71" s="76"/>
      <c r="I71" s="76"/>
      <c r="J71" s="76"/>
      <c r="K71" s="76"/>
    </row>
    <row r="72" spans="1:11" ht="24" customHeight="1" x14ac:dyDescent="0.15">
      <c r="A72" s="77" t="s">
        <v>62</v>
      </c>
      <c r="B72" s="78"/>
      <c r="C72" s="76"/>
      <c r="D72" s="76"/>
      <c r="E72" s="76"/>
      <c r="F72" s="76"/>
      <c r="G72" s="76"/>
      <c r="H72" s="76"/>
      <c r="I72" s="76"/>
      <c r="J72" s="76"/>
      <c r="K72" s="76"/>
    </row>
    <row r="73" spans="1:11" ht="20.25" customHeight="1" x14ac:dyDescent="0.15">
      <c r="A73" s="65" t="s">
        <v>63</v>
      </c>
      <c r="B73" s="66">
        <f>SUM(C73:K73)</f>
        <v>0</v>
      </c>
      <c r="C73" s="67"/>
      <c r="D73" s="67"/>
      <c r="E73" s="67"/>
      <c r="F73" s="68"/>
      <c r="G73" s="68"/>
      <c r="H73" s="68"/>
      <c r="I73" s="68"/>
      <c r="J73" s="68"/>
      <c r="K73" s="68"/>
    </row>
    <row r="74" spans="1:11" ht="20.25" customHeight="1" x14ac:dyDescent="0.15">
      <c r="A74" s="65" t="s">
        <v>64</v>
      </c>
      <c r="B74" s="66">
        <f t="shared" ref="B74:B84" si="3">SUM(C74:K74)</f>
        <v>0</v>
      </c>
      <c r="C74" s="67"/>
      <c r="D74" s="67"/>
      <c r="E74" s="67"/>
      <c r="F74" s="68"/>
      <c r="G74" s="68"/>
      <c r="H74" s="68"/>
      <c r="I74" s="68"/>
      <c r="J74" s="68"/>
      <c r="K74" s="68"/>
    </row>
    <row r="75" spans="1:11" ht="20.25" customHeight="1" x14ac:dyDescent="0.15">
      <c r="A75" s="65" t="s">
        <v>65</v>
      </c>
      <c r="B75" s="66">
        <f t="shared" si="3"/>
        <v>0</v>
      </c>
      <c r="C75" s="67"/>
      <c r="D75" s="67"/>
      <c r="E75" s="67"/>
      <c r="F75" s="68"/>
      <c r="G75" s="68"/>
      <c r="H75" s="68"/>
      <c r="I75" s="68"/>
      <c r="J75" s="68"/>
      <c r="K75" s="68"/>
    </row>
    <row r="76" spans="1:11" ht="20.25" customHeight="1" x14ac:dyDescent="0.15">
      <c r="A76" s="65" t="s">
        <v>66</v>
      </c>
      <c r="B76" s="66">
        <f t="shared" si="3"/>
        <v>0</v>
      </c>
      <c r="C76" s="67"/>
      <c r="D76" s="67"/>
      <c r="E76" s="67"/>
      <c r="F76" s="68"/>
      <c r="G76" s="68"/>
      <c r="H76" s="68"/>
      <c r="I76" s="68"/>
      <c r="J76" s="68"/>
      <c r="K76" s="68"/>
    </row>
    <row r="77" spans="1:11" ht="20.25" customHeight="1" x14ac:dyDescent="0.15">
      <c r="A77" s="65" t="s">
        <v>23</v>
      </c>
      <c r="B77" s="66">
        <f t="shared" si="3"/>
        <v>0</v>
      </c>
      <c r="C77" s="67"/>
      <c r="D77" s="67"/>
      <c r="E77" s="67"/>
      <c r="F77" s="68"/>
      <c r="G77" s="68"/>
      <c r="H77" s="68"/>
      <c r="I77" s="68"/>
      <c r="J77" s="68"/>
      <c r="K77" s="68"/>
    </row>
    <row r="78" spans="1:11" ht="20.25" customHeight="1" x14ac:dyDescent="0.15">
      <c r="A78" s="65" t="s">
        <v>24</v>
      </c>
      <c r="B78" s="66">
        <f t="shared" si="3"/>
        <v>0</v>
      </c>
      <c r="C78" s="67"/>
      <c r="D78" s="67"/>
      <c r="E78" s="67"/>
      <c r="F78" s="68"/>
      <c r="G78" s="68"/>
      <c r="H78" s="68"/>
      <c r="I78" s="68"/>
      <c r="J78" s="68"/>
      <c r="K78" s="68"/>
    </row>
    <row r="79" spans="1:11" ht="20.25" customHeight="1" x14ac:dyDescent="0.15">
      <c r="A79" s="65" t="s">
        <v>25</v>
      </c>
      <c r="B79" s="66">
        <f t="shared" si="3"/>
        <v>0</v>
      </c>
      <c r="C79" s="67"/>
      <c r="D79" s="67"/>
      <c r="E79" s="67"/>
      <c r="F79" s="68"/>
      <c r="G79" s="68"/>
      <c r="H79" s="68"/>
      <c r="I79" s="68"/>
      <c r="J79" s="68"/>
      <c r="K79" s="68"/>
    </row>
    <row r="80" spans="1:11" ht="20.25" customHeight="1" x14ac:dyDescent="0.15">
      <c r="A80" s="65" t="s">
        <v>26</v>
      </c>
      <c r="B80" s="66">
        <f t="shared" si="3"/>
        <v>0</v>
      </c>
      <c r="C80" s="67"/>
      <c r="D80" s="67"/>
      <c r="E80" s="67"/>
      <c r="F80" s="68"/>
      <c r="G80" s="68"/>
      <c r="H80" s="68"/>
      <c r="I80" s="68"/>
      <c r="J80" s="68"/>
      <c r="K80" s="68"/>
    </row>
    <row r="81" spans="1:11" ht="20.25" customHeight="1" x14ac:dyDescent="0.15">
      <c r="A81" s="65" t="s">
        <v>27</v>
      </c>
      <c r="B81" s="66">
        <f t="shared" si="3"/>
        <v>0</v>
      </c>
      <c r="C81" s="67"/>
      <c r="D81" s="67"/>
      <c r="E81" s="67"/>
      <c r="F81" s="68"/>
      <c r="G81" s="68"/>
      <c r="H81" s="68"/>
      <c r="I81" s="68"/>
      <c r="J81" s="68"/>
      <c r="K81" s="68"/>
    </row>
    <row r="82" spans="1:11" ht="20.25" customHeight="1" x14ac:dyDescent="0.15">
      <c r="A82" s="65" t="s">
        <v>28</v>
      </c>
      <c r="B82" s="66">
        <f t="shared" si="3"/>
        <v>0</v>
      </c>
      <c r="C82" s="67"/>
      <c r="D82" s="67"/>
      <c r="E82" s="67"/>
      <c r="F82" s="68"/>
      <c r="G82" s="68"/>
      <c r="H82" s="68"/>
      <c r="I82" s="68"/>
      <c r="J82" s="68"/>
      <c r="K82" s="68"/>
    </row>
    <row r="83" spans="1:11" ht="20.25" customHeight="1" x14ac:dyDescent="0.15">
      <c r="A83" s="65" t="s">
        <v>67</v>
      </c>
      <c r="B83" s="66">
        <f t="shared" si="3"/>
        <v>0</v>
      </c>
      <c r="C83" s="67"/>
      <c r="D83" s="67"/>
      <c r="E83" s="67"/>
      <c r="F83" s="68"/>
      <c r="G83" s="68"/>
      <c r="H83" s="68"/>
      <c r="I83" s="68"/>
      <c r="J83" s="68"/>
      <c r="K83" s="68"/>
    </row>
    <row r="84" spans="1:11" ht="20.25" customHeight="1" x14ac:dyDescent="0.15">
      <c r="A84" s="65" t="s">
        <v>68</v>
      </c>
      <c r="B84" s="66">
        <f t="shared" si="3"/>
        <v>0</v>
      </c>
      <c r="C84" s="67"/>
      <c r="D84" s="67"/>
      <c r="E84" s="67"/>
      <c r="F84" s="68"/>
      <c r="G84" s="68"/>
      <c r="H84" s="68"/>
      <c r="I84" s="68"/>
      <c r="J84" s="68"/>
      <c r="K84" s="68"/>
    </row>
    <row r="85" spans="1:11" ht="40.5" customHeight="1" x14ac:dyDescent="0.35">
      <c r="A85" s="69" t="s">
        <v>69</v>
      </c>
      <c r="B85" s="70"/>
      <c r="C85" s="70"/>
      <c r="D85" s="70"/>
      <c r="E85" s="70"/>
      <c r="F85" s="70"/>
      <c r="G85" s="70"/>
      <c r="H85" s="70"/>
      <c r="I85" s="70"/>
      <c r="J85" s="70"/>
      <c r="K85" s="70" t="s">
        <v>70</v>
      </c>
    </row>
    <row r="86" spans="1:11" ht="30" customHeight="1" x14ac:dyDescent="0.35">
      <c r="A86" s="71" t="s">
        <v>71</v>
      </c>
      <c r="B86" s="72"/>
      <c r="C86" s="72"/>
      <c r="D86" s="72"/>
      <c r="E86" s="72"/>
      <c r="F86" s="72"/>
      <c r="G86" s="72"/>
      <c r="H86" s="72"/>
      <c r="I86" s="72"/>
      <c r="J86" s="72"/>
      <c r="K86" s="70"/>
    </row>
    <row r="87" spans="1:11" ht="20.25" x14ac:dyDescent="0.35">
      <c r="A87" s="71" t="s">
        <v>72</v>
      </c>
      <c r="B87" s="72"/>
      <c r="C87" s="72"/>
      <c r="D87" s="72"/>
      <c r="E87" s="72"/>
      <c r="F87" s="72"/>
      <c r="G87" s="72"/>
      <c r="H87" s="72"/>
      <c r="I87" s="72"/>
      <c r="J87" s="72"/>
      <c r="K87" s="70"/>
    </row>
    <row r="88" spans="1:11" ht="21" customHeight="1" x14ac:dyDescent="0.15">
      <c r="A88" s="73" t="s">
        <v>73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</row>
    <row r="89" spans="1:11" ht="36" customHeight="1" x14ac:dyDescent="0.15">
      <c r="A89" s="51" t="s">
        <v>56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ht="30.75" customHeight="1" x14ac:dyDescent="0.15">
      <c r="A90" s="53" t="s">
        <v>77</v>
      </c>
      <c r="B90" s="54"/>
      <c r="C90" s="54"/>
      <c r="D90" s="54"/>
      <c r="E90" s="54"/>
      <c r="F90" s="54"/>
      <c r="G90" s="54"/>
      <c r="H90" s="55"/>
    </row>
    <row r="91" spans="1:11" ht="20.25" x14ac:dyDescent="0.15">
      <c r="A91" s="56"/>
      <c r="B91" s="57"/>
      <c r="C91" s="58" t="s">
        <v>58</v>
      </c>
      <c r="D91" s="59" t="s">
        <v>58</v>
      </c>
      <c r="E91" s="59" t="s">
        <v>58</v>
      </c>
      <c r="F91" s="59" t="s">
        <v>58</v>
      </c>
      <c r="G91" s="59" t="s">
        <v>58</v>
      </c>
      <c r="H91" s="59" t="s">
        <v>58</v>
      </c>
      <c r="I91" s="59" t="s">
        <v>58</v>
      </c>
      <c r="J91" s="59" t="s">
        <v>58</v>
      </c>
      <c r="K91" s="59" t="s">
        <v>58</v>
      </c>
    </row>
    <row r="92" spans="1:11" ht="24" customHeight="1" x14ac:dyDescent="0.15">
      <c r="A92" s="74" t="s">
        <v>59</v>
      </c>
      <c r="B92" s="75" t="s">
        <v>60</v>
      </c>
      <c r="C92" s="76"/>
      <c r="D92" s="76"/>
      <c r="E92" s="76"/>
      <c r="F92" s="76"/>
      <c r="G92" s="76"/>
      <c r="H92" s="76"/>
      <c r="I92" s="76"/>
      <c r="J92" s="76"/>
      <c r="K92" s="76"/>
    </row>
    <row r="93" spans="1:11" ht="24" customHeight="1" x14ac:dyDescent="0.15">
      <c r="A93" s="77" t="s">
        <v>61</v>
      </c>
      <c r="B93" s="78"/>
      <c r="C93" s="76"/>
      <c r="D93" s="76"/>
      <c r="E93" s="76"/>
      <c r="F93" s="76"/>
      <c r="G93" s="76"/>
      <c r="H93" s="76"/>
      <c r="I93" s="76"/>
      <c r="J93" s="76"/>
      <c r="K93" s="76"/>
    </row>
    <row r="94" spans="1:11" ht="24" customHeight="1" x14ac:dyDescent="0.15">
      <c r="A94" s="77" t="s">
        <v>62</v>
      </c>
      <c r="B94" s="78"/>
      <c r="C94" s="76"/>
      <c r="D94" s="76"/>
      <c r="E94" s="76"/>
      <c r="F94" s="76"/>
      <c r="G94" s="76"/>
      <c r="H94" s="76"/>
      <c r="I94" s="76"/>
      <c r="J94" s="76"/>
      <c r="K94" s="76"/>
    </row>
    <row r="95" spans="1:11" ht="20.25" customHeight="1" x14ac:dyDescent="0.15">
      <c r="A95" s="65" t="s">
        <v>63</v>
      </c>
      <c r="B95" s="66">
        <f>SUM(C95:K95)</f>
        <v>0</v>
      </c>
      <c r="C95" s="67"/>
      <c r="D95" s="67"/>
      <c r="E95" s="67"/>
      <c r="F95" s="68"/>
      <c r="G95" s="68"/>
      <c r="H95" s="68"/>
      <c r="I95" s="68"/>
      <c r="J95" s="68"/>
      <c r="K95" s="68"/>
    </row>
    <row r="96" spans="1:11" ht="20.25" customHeight="1" x14ac:dyDescent="0.15">
      <c r="A96" s="65" t="s">
        <v>64</v>
      </c>
      <c r="B96" s="66">
        <f t="shared" ref="B96:B106" si="4">SUM(C96:K96)</f>
        <v>0</v>
      </c>
      <c r="C96" s="67"/>
      <c r="D96" s="67"/>
      <c r="E96" s="67"/>
      <c r="F96" s="68"/>
      <c r="G96" s="68"/>
      <c r="H96" s="68"/>
      <c r="I96" s="68"/>
      <c r="J96" s="68"/>
      <c r="K96" s="68"/>
    </row>
    <row r="97" spans="1:11" ht="20.25" customHeight="1" x14ac:dyDescent="0.15">
      <c r="A97" s="65" t="s">
        <v>65</v>
      </c>
      <c r="B97" s="66">
        <f t="shared" si="4"/>
        <v>0</v>
      </c>
      <c r="C97" s="67"/>
      <c r="D97" s="67"/>
      <c r="E97" s="67"/>
      <c r="F97" s="68"/>
      <c r="G97" s="68"/>
      <c r="H97" s="68"/>
      <c r="I97" s="68"/>
      <c r="J97" s="68"/>
      <c r="K97" s="68"/>
    </row>
    <row r="98" spans="1:11" ht="20.25" customHeight="1" x14ac:dyDescent="0.15">
      <c r="A98" s="65" t="s">
        <v>66</v>
      </c>
      <c r="B98" s="66">
        <f t="shared" si="4"/>
        <v>0</v>
      </c>
      <c r="C98" s="67"/>
      <c r="D98" s="67"/>
      <c r="E98" s="67"/>
      <c r="F98" s="68"/>
      <c r="G98" s="68"/>
      <c r="H98" s="68"/>
      <c r="I98" s="68"/>
      <c r="J98" s="68"/>
      <c r="K98" s="68"/>
    </row>
    <row r="99" spans="1:11" ht="20.25" customHeight="1" x14ac:dyDescent="0.15">
      <c r="A99" s="65" t="s">
        <v>23</v>
      </c>
      <c r="B99" s="66">
        <f t="shared" si="4"/>
        <v>0</v>
      </c>
      <c r="C99" s="67"/>
      <c r="D99" s="67"/>
      <c r="E99" s="67"/>
      <c r="F99" s="68"/>
      <c r="G99" s="68"/>
      <c r="H99" s="68"/>
      <c r="I99" s="68"/>
      <c r="J99" s="68"/>
      <c r="K99" s="68"/>
    </row>
    <row r="100" spans="1:11" ht="20.25" customHeight="1" x14ac:dyDescent="0.15">
      <c r="A100" s="65" t="s">
        <v>24</v>
      </c>
      <c r="B100" s="66">
        <f t="shared" si="4"/>
        <v>0</v>
      </c>
      <c r="C100" s="67"/>
      <c r="D100" s="67"/>
      <c r="E100" s="67"/>
      <c r="F100" s="68"/>
      <c r="G100" s="68"/>
      <c r="H100" s="68"/>
      <c r="I100" s="68"/>
      <c r="J100" s="68"/>
      <c r="K100" s="68"/>
    </row>
    <row r="101" spans="1:11" ht="20.25" customHeight="1" x14ac:dyDescent="0.15">
      <c r="A101" s="65" t="s">
        <v>25</v>
      </c>
      <c r="B101" s="66">
        <f t="shared" si="4"/>
        <v>0</v>
      </c>
      <c r="C101" s="67"/>
      <c r="D101" s="67"/>
      <c r="E101" s="67"/>
      <c r="F101" s="68"/>
      <c r="G101" s="68"/>
      <c r="H101" s="68"/>
      <c r="I101" s="68"/>
      <c r="J101" s="68"/>
      <c r="K101" s="68"/>
    </row>
    <row r="102" spans="1:11" ht="20.25" customHeight="1" x14ac:dyDescent="0.15">
      <c r="A102" s="65" t="s">
        <v>26</v>
      </c>
      <c r="B102" s="66">
        <f t="shared" si="4"/>
        <v>0</v>
      </c>
      <c r="C102" s="67"/>
      <c r="D102" s="67"/>
      <c r="E102" s="67"/>
      <c r="F102" s="68"/>
      <c r="G102" s="68"/>
      <c r="H102" s="68"/>
      <c r="I102" s="68"/>
      <c r="J102" s="68"/>
      <c r="K102" s="68"/>
    </row>
    <row r="103" spans="1:11" ht="20.25" customHeight="1" x14ac:dyDescent="0.15">
      <c r="A103" s="65" t="s">
        <v>27</v>
      </c>
      <c r="B103" s="66">
        <f t="shared" si="4"/>
        <v>0</v>
      </c>
      <c r="C103" s="67"/>
      <c r="D103" s="67"/>
      <c r="E103" s="67"/>
      <c r="F103" s="68"/>
      <c r="G103" s="68"/>
      <c r="H103" s="68"/>
      <c r="I103" s="68"/>
      <c r="J103" s="68"/>
      <c r="K103" s="68"/>
    </row>
    <row r="104" spans="1:11" ht="20.25" customHeight="1" x14ac:dyDescent="0.15">
      <c r="A104" s="65" t="s">
        <v>28</v>
      </c>
      <c r="B104" s="66">
        <f t="shared" si="4"/>
        <v>0</v>
      </c>
      <c r="C104" s="67"/>
      <c r="D104" s="67"/>
      <c r="E104" s="67"/>
      <c r="F104" s="68"/>
      <c r="G104" s="68"/>
      <c r="H104" s="68"/>
      <c r="I104" s="68"/>
      <c r="J104" s="68"/>
      <c r="K104" s="68"/>
    </row>
    <row r="105" spans="1:11" ht="20.25" customHeight="1" x14ac:dyDescent="0.15">
      <c r="A105" s="65" t="s">
        <v>67</v>
      </c>
      <c r="B105" s="66">
        <f t="shared" si="4"/>
        <v>0</v>
      </c>
      <c r="C105" s="67"/>
      <c r="D105" s="67"/>
      <c r="E105" s="67"/>
      <c r="F105" s="68"/>
      <c r="G105" s="68"/>
      <c r="H105" s="68"/>
      <c r="I105" s="68"/>
      <c r="J105" s="68"/>
      <c r="K105" s="68"/>
    </row>
    <row r="106" spans="1:11" ht="20.25" customHeight="1" x14ac:dyDescent="0.15">
      <c r="A106" s="65" t="s">
        <v>68</v>
      </c>
      <c r="B106" s="66">
        <f t="shared" si="4"/>
        <v>0</v>
      </c>
      <c r="C106" s="67"/>
      <c r="D106" s="67"/>
      <c r="E106" s="67"/>
      <c r="F106" s="68"/>
      <c r="G106" s="68"/>
      <c r="H106" s="68"/>
      <c r="I106" s="68"/>
      <c r="J106" s="68"/>
      <c r="K106" s="68"/>
    </row>
    <row r="107" spans="1:11" ht="30.75" customHeight="1" x14ac:dyDescent="0.35">
      <c r="A107" s="69" t="s">
        <v>69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 t="s">
        <v>70</v>
      </c>
    </row>
    <row r="108" spans="1:11" ht="19.5" customHeight="1" x14ac:dyDescent="0.35">
      <c r="A108" s="71" t="s">
        <v>71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0"/>
    </row>
    <row r="109" spans="1:11" ht="20.25" x14ac:dyDescent="0.35">
      <c r="A109" s="71" t="s">
        <v>72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0"/>
    </row>
    <row r="110" spans="1:11" ht="21" customHeight="1" x14ac:dyDescent="0.15">
      <c r="A110" s="73" t="s">
        <v>73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</row>
    <row r="111" spans="1:11" ht="24.75" customHeight="1" x14ac:dyDescent="0.15">
      <c r="A111" s="51" t="s">
        <v>56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</row>
    <row r="112" spans="1:11" ht="20.25" x14ac:dyDescent="0.15">
      <c r="A112" s="53" t="s">
        <v>78</v>
      </c>
      <c r="B112" s="54"/>
      <c r="C112" s="54"/>
      <c r="D112" s="54"/>
      <c r="E112" s="54"/>
      <c r="F112" s="54"/>
      <c r="G112" s="54"/>
      <c r="H112" s="55"/>
    </row>
    <row r="113" spans="1:11" ht="20.25" x14ac:dyDescent="0.15">
      <c r="A113" s="56"/>
      <c r="B113" s="57"/>
      <c r="C113" s="58" t="s">
        <v>58</v>
      </c>
      <c r="D113" s="59" t="s">
        <v>58</v>
      </c>
      <c r="E113" s="59" t="s">
        <v>58</v>
      </c>
      <c r="F113" s="59" t="s">
        <v>58</v>
      </c>
      <c r="G113" s="59" t="s">
        <v>58</v>
      </c>
      <c r="H113" s="59" t="s">
        <v>58</v>
      </c>
      <c r="I113" s="59" t="s">
        <v>58</v>
      </c>
      <c r="J113" s="59" t="s">
        <v>58</v>
      </c>
      <c r="K113" s="59" t="s">
        <v>58</v>
      </c>
    </row>
    <row r="114" spans="1:11" ht="24" customHeight="1" x14ac:dyDescent="0.15">
      <c r="A114" s="74" t="s">
        <v>59</v>
      </c>
      <c r="B114" s="75" t="s">
        <v>60</v>
      </c>
      <c r="C114" s="76"/>
      <c r="D114" s="76"/>
      <c r="E114" s="76"/>
      <c r="F114" s="76"/>
      <c r="G114" s="76"/>
      <c r="H114" s="76"/>
      <c r="I114" s="76"/>
      <c r="J114" s="76"/>
      <c r="K114" s="76"/>
    </row>
    <row r="115" spans="1:11" ht="24" customHeight="1" x14ac:dyDescent="0.15">
      <c r="A115" s="77" t="s">
        <v>61</v>
      </c>
      <c r="B115" s="78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24" customHeight="1" x14ac:dyDescent="0.15">
      <c r="A116" s="77" t="s">
        <v>62</v>
      </c>
      <c r="B116" s="78"/>
      <c r="C116" s="76"/>
      <c r="D116" s="76"/>
      <c r="E116" s="76"/>
      <c r="F116" s="76"/>
      <c r="G116" s="76"/>
      <c r="H116" s="76"/>
      <c r="I116" s="76"/>
      <c r="J116" s="76"/>
      <c r="K116" s="76"/>
    </row>
    <row r="117" spans="1:11" ht="20.25" customHeight="1" x14ac:dyDescent="0.15">
      <c r="A117" s="65" t="s">
        <v>63</v>
      </c>
      <c r="B117" s="66">
        <f>SUM(C117:K117)</f>
        <v>0</v>
      </c>
      <c r="C117" s="67"/>
      <c r="D117" s="67"/>
      <c r="E117" s="67"/>
      <c r="F117" s="68"/>
      <c r="G117" s="68"/>
      <c r="H117" s="68"/>
      <c r="I117" s="68"/>
      <c r="J117" s="68"/>
      <c r="K117" s="68"/>
    </row>
    <row r="118" spans="1:11" ht="20.25" customHeight="1" x14ac:dyDescent="0.15">
      <c r="A118" s="65" t="s">
        <v>64</v>
      </c>
      <c r="B118" s="66">
        <f t="shared" ref="B118:B128" si="5">SUM(C118:K118)</f>
        <v>0</v>
      </c>
      <c r="C118" s="67"/>
      <c r="D118" s="67"/>
      <c r="E118" s="67"/>
      <c r="F118" s="68"/>
      <c r="G118" s="68"/>
      <c r="H118" s="68"/>
      <c r="I118" s="68"/>
      <c r="J118" s="68"/>
      <c r="K118" s="68"/>
    </row>
    <row r="119" spans="1:11" ht="20.25" customHeight="1" x14ac:dyDescent="0.15">
      <c r="A119" s="65" t="s">
        <v>65</v>
      </c>
      <c r="B119" s="66">
        <f t="shared" si="5"/>
        <v>0</v>
      </c>
      <c r="C119" s="67"/>
      <c r="D119" s="67"/>
      <c r="E119" s="67"/>
      <c r="F119" s="68"/>
      <c r="G119" s="68"/>
      <c r="H119" s="68"/>
      <c r="I119" s="68"/>
      <c r="J119" s="68"/>
      <c r="K119" s="68"/>
    </row>
    <row r="120" spans="1:11" ht="20.25" customHeight="1" x14ac:dyDescent="0.15">
      <c r="A120" s="65" t="s">
        <v>66</v>
      </c>
      <c r="B120" s="66">
        <f t="shared" si="5"/>
        <v>0</v>
      </c>
      <c r="C120" s="67"/>
      <c r="D120" s="67"/>
      <c r="E120" s="67"/>
      <c r="F120" s="68"/>
      <c r="G120" s="68"/>
      <c r="H120" s="68"/>
      <c r="I120" s="68"/>
      <c r="J120" s="68"/>
      <c r="K120" s="68"/>
    </row>
    <row r="121" spans="1:11" ht="20.25" customHeight="1" x14ac:dyDescent="0.15">
      <c r="A121" s="65" t="s">
        <v>23</v>
      </c>
      <c r="B121" s="66">
        <f t="shared" si="5"/>
        <v>0</v>
      </c>
      <c r="C121" s="67"/>
      <c r="D121" s="67"/>
      <c r="E121" s="67"/>
      <c r="F121" s="68"/>
      <c r="G121" s="68"/>
      <c r="H121" s="68"/>
      <c r="I121" s="68"/>
      <c r="J121" s="68"/>
      <c r="K121" s="68"/>
    </row>
    <row r="122" spans="1:11" ht="20.25" customHeight="1" x14ac:dyDescent="0.15">
      <c r="A122" s="65" t="s">
        <v>24</v>
      </c>
      <c r="B122" s="66">
        <f t="shared" si="5"/>
        <v>0</v>
      </c>
      <c r="C122" s="67"/>
      <c r="D122" s="67"/>
      <c r="E122" s="67"/>
      <c r="F122" s="68"/>
      <c r="G122" s="68"/>
      <c r="H122" s="68"/>
      <c r="I122" s="68"/>
      <c r="J122" s="68"/>
      <c r="K122" s="68"/>
    </row>
    <row r="123" spans="1:11" ht="20.25" customHeight="1" x14ac:dyDescent="0.15">
      <c r="A123" s="65" t="s">
        <v>25</v>
      </c>
      <c r="B123" s="66">
        <f t="shared" si="5"/>
        <v>0</v>
      </c>
      <c r="C123" s="67"/>
      <c r="D123" s="67"/>
      <c r="E123" s="67"/>
      <c r="F123" s="68"/>
      <c r="G123" s="68"/>
      <c r="H123" s="68"/>
      <c r="I123" s="68"/>
      <c r="J123" s="68"/>
      <c r="K123" s="68"/>
    </row>
    <row r="124" spans="1:11" ht="20.25" customHeight="1" x14ac:dyDescent="0.15">
      <c r="A124" s="65" t="s">
        <v>26</v>
      </c>
      <c r="B124" s="66">
        <f t="shared" si="5"/>
        <v>0</v>
      </c>
      <c r="C124" s="67"/>
      <c r="D124" s="67"/>
      <c r="E124" s="67"/>
      <c r="F124" s="68"/>
      <c r="G124" s="68"/>
      <c r="H124" s="68"/>
      <c r="I124" s="68"/>
      <c r="J124" s="68"/>
      <c r="K124" s="68"/>
    </row>
    <row r="125" spans="1:11" ht="20.25" customHeight="1" x14ac:dyDescent="0.15">
      <c r="A125" s="65" t="s">
        <v>27</v>
      </c>
      <c r="B125" s="66">
        <f t="shared" si="5"/>
        <v>0</v>
      </c>
      <c r="C125" s="67"/>
      <c r="D125" s="67"/>
      <c r="E125" s="67"/>
      <c r="F125" s="68"/>
      <c r="G125" s="68"/>
      <c r="H125" s="68"/>
      <c r="I125" s="68"/>
      <c r="J125" s="68"/>
      <c r="K125" s="68"/>
    </row>
    <row r="126" spans="1:11" ht="20.25" customHeight="1" x14ac:dyDescent="0.15">
      <c r="A126" s="65" t="s">
        <v>28</v>
      </c>
      <c r="B126" s="66">
        <f t="shared" si="5"/>
        <v>0</v>
      </c>
      <c r="C126" s="67"/>
      <c r="D126" s="67"/>
      <c r="E126" s="67"/>
      <c r="F126" s="68"/>
      <c r="G126" s="68"/>
      <c r="H126" s="68"/>
      <c r="I126" s="68"/>
      <c r="J126" s="68"/>
      <c r="K126" s="68"/>
    </row>
    <row r="127" spans="1:11" ht="20.25" customHeight="1" x14ac:dyDescent="0.15">
      <c r="A127" s="65" t="s">
        <v>67</v>
      </c>
      <c r="B127" s="66">
        <f t="shared" si="5"/>
        <v>0</v>
      </c>
      <c r="C127" s="67"/>
      <c r="D127" s="67"/>
      <c r="E127" s="67"/>
      <c r="F127" s="68"/>
      <c r="G127" s="68"/>
      <c r="H127" s="68"/>
      <c r="I127" s="68"/>
      <c r="J127" s="68"/>
      <c r="K127" s="68"/>
    </row>
    <row r="128" spans="1:11" ht="20.25" customHeight="1" x14ac:dyDescent="0.15">
      <c r="A128" s="65" t="s">
        <v>68</v>
      </c>
      <c r="B128" s="66">
        <f t="shared" si="5"/>
        <v>0</v>
      </c>
      <c r="C128" s="67"/>
      <c r="D128" s="67"/>
      <c r="E128" s="67"/>
      <c r="F128" s="68"/>
      <c r="G128" s="68"/>
      <c r="H128" s="68"/>
      <c r="I128" s="68"/>
      <c r="J128" s="68"/>
      <c r="K128" s="68"/>
    </row>
    <row r="129" spans="1:11" ht="40.5" customHeight="1" x14ac:dyDescent="0.35">
      <c r="A129" s="69" t="s">
        <v>69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 t="s">
        <v>70</v>
      </c>
    </row>
    <row r="130" spans="1:11" ht="27" customHeight="1" x14ac:dyDescent="0.35">
      <c r="A130" s="71" t="s">
        <v>71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0"/>
    </row>
    <row r="131" spans="1:11" ht="20.25" x14ac:dyDescent="0.35">
      <c r="A131" s="71" t="s">
        <v>72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0"/>
    </row>
    <row r="132" spans="1:11" ht="21" customHeight="1" x14ac:dyDescent="0.15">
      <c r="A132" s="73" t="s">
        <v>73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73"/>
    </row>
  </sheetData>
  <mergeCells count="24">
    <mergeCell ref="B92:B94"/>
    <mergeCell ref="A110:K110"/>
    <mergeCell ref="A111:K111"/>
    <mergeCell ref="A112:G112"/>
    <mergeCell ref="B114:B116"/>
    <mergeCell ref="A132:K132"/>
    <mergeCell ref="A67:K67"/>
    <mergeCell ref="A68:G68"/>
    <mergeCell ref="B70:B72"/>
    <mergeCell ref="A88:K88"/>
    <mergeCell ref="A89:K89"/>
    <mergeCell ref="A90:G90"/>
    <mergeCell ref="B26:B28"/>
    <mergeCell ref="A44:K44"/>
    <mergeCell ref="A45:K45"/>
    <mergeCell ref="A46:G46"/>
    <mergeCell ref="B48:B50"/>
    <mergeCell ref="A66:K66"/>
    <mergeCell ref="A1:K1"/>
    <mergeCell ref="A2:G2"/>
    <mergeCell ref="B4:B6"/>
    <mergeCell ref="A22:K22"/>
    <mergeCell ref="A23:K23"/>
    <mergeCell ref="A24:G24"/>
  </mergeCells>
  <phoneticPr fontId="5" type="noConversion"/>
  <pageMargins left="0.65" right="0.70866141732283472" top="0.74803149606299213" bottom="0.4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S109"/>
  <sheetViews>
    <sheetView showGridLines="0" view="pageBreakPreview" topLeftCell="A85" zoomScaleNormal="100" zoomScaleSheetLayoutView="80" workbookViewId="0">
      <selection activeCell="C105" sqref="C105"/>
    </sheetView>
  </sheetViews>
  <sheetFormatPr defaultRowHeight="13.5" x14ac:dyDescent="0.15"/>
  <cols>
    <col min="1" max="1" width="6.44140625" style="2" customWidth="1"/>
    <col min="2" max="2" width="14.33203125" style="2" customWidth="1"/>
    <col min="3" max="3" width="15.88671875" style="2" customWidth="1"/>
    <col min="4" max="4" width="14" style="2" customWidth="1"/>
    <col min="5" max="5" width="15" style="2" customWidth="1"/>
    <col min="6" max="6" width="14" style="2" customWidth="1"/>
    <col min="7" max="7" width="13.88671875" style="2" customWidth="1"/>
    <col min="8" max="8" width="11" style="2" customWidth="1"/>
    <col min="9" max="9" width="14.33203125" style="2" customWidth="1"/>
    <col min="10" max="10" width="11.88671875" style="2" customWidth="1"/>
    <col min="11" max="11" width="15.5546875" style="2" customWidth="1"/>
    <col min="12" max="12" width="3.77734375" style="2" customWidth="1"/>
    <col min="13" max="13" width="10.44140625" style="4" customWidth="1"/>
    <col min="14" max="14" width="14.33203125" style="15" customWidth="1"/>
    <col min="15" max="15" width="5.5546875" style="2" customWidth="1"/>
    <col min="16" max="18" width="8.88671875" style="2"/>
    <col min="19" max="19" width="10" style="2" bestFit="1" customWidth="1"/>
    <col min="20" max="16384" width="8.88671875" style="2"/>
  </cols>
  <sheetData>
    <row r="1" spans="1:19" s="26" customFormat="1" ht="30.75" customHeight="1" thickTop="1" x14ac:dyDescent="0.15">
      <c r="A1" s="34" t="s">
        <v>36</v>
      </c>
      <c r="B1" s="35"/>
      <c r="C1" s="35"/>
      <c r="D1" s="35"/>
      <c r="E1" s="35"/>
      <c r="F1" s="35"/>
      <c r="G1" s="35"/>
      <c r="H1" s="35"/>
      <c r="I1" s="35"/>
      <c r="J1" s="36"/>
      <c r="K1" s="36"/>
      <c r="M1" s="31" t="s">
        <v>46</v>
      </c>
      <c r="N1" s="30" t="s">
        <v>35</v>
      </c>
    </row>
    <row r="2" spans="1:19" ht="27" customHeight="1" x14ac:dyDescent="0.15">
      <c r="A2" s="37" t="s">
        <v>41</v>
      </c>
      <c r="B2" s="38"/>
      <c r="C2" s="38"/>
      <c r="D2" s="38"/>
      <c r="E2" s="38"/>
      <c r="F2" s="38"/>
      <c r="G2" s="38"/>
      <c r="H2" s="39"/>
      <c r="I2" s="39"/>
      <c r="J2" s="39"/>
      <c r="K2" s="3" t="s">
        <v>0</v>
      </c>
      <c r="M2" s="22" t="s">
        <v>8</v>
      </c>
      <c r="N2" s="23"/>
    </row>
    <row r="3" spans="1:19" ht="24.95" customHeight="1" x14ac:dyDescent="0.15">
      <c r="A3" s="40" t="s">
        <v>37</v>
      </c>
      <c r="B3" s="40" t="s">
        <v>34</v>
      </c>
      <c r="C3" s="42" t="s">
        <v>20</v>
      </c>
      <c r="D3" s="42" t="s">
        <v>21</v>
      </c>
      <c r="E3" s="40" t="s">
        <v>2</v>
      </c>
      <c r="F3" s="40" t="s">
        <v>33</v>
      </c>
      <c r="G3" s="41" t="s">
        <v>3</v>
      </c>
      <c r="H3" s="41"/>
      <c r="I3" s="40" t="s">
        <v>19</v>
      </c>
      <c r="J3" s="40" t="s">
        <v>32</v>
      </c>
      <c r="K3" s="40" t="s">
        <v>4</v>
      </c>
      <c r="M3" s="22" t="s">
        <v>9</v>
      </c>
      <c r="N3" s="23"/>
    </row>
    <row r="4" spans="1:19" ht="24.95" customHeight="1" x14ac:dyDescent="0.15">
      <c r="A4" s="41"/>
      <c r="B4" s="41"/>
      <c r="C4" s="43"/>
      <c r="D4" s="44"/>
      <c r="E4" s="40"/>
      <c r="F4" s="41"/>
      <c r="G4" s="16" t="s">
        <v>5</v>
      </c>
      <c r="H4" s="16" t="s">
        <v>6</v>
      </c>
      <c r="I4" s="40"/>
      <c r="J4" s="40"/>
      <c r="K4" s="40"/>
      <c r="M4" s="22" t="s">
        <v>10</v>
      </c>
      <c r="N4" s="23"/>
    </row>
    <row r="5" spans="1:19" s="1" customFormat="1" ht="24.95" customHeight="1" x14ac:dyDescent="0.15">
      <c r="A5" s="17" t="s">
        <v>7</v>
      </c>
      <c r="B5" s="12">
        <f>SUM(N2:N13)/12</f>
        <v>0</v>
      </c>
      <c r="C5" s="5"/>
      <c r="D5" s="5"/>
      <c r="E5" s="12">
        <f t="shared" ref="E5:E16" si="0">C5-D5</f>
        <v>0</v>
      </c>
      <c r="F5" s="12">
        <f>IF(B5&gt;150000000,ROUNDDOWN(E5*0.005,-1),0)</f>
        <v>0</v>
      </c>
      <c r="G5" s="5"/>
      <c r="H5" s="8"/>
      <c r="I5" s="12">
        <f t="shared" ref="I5:I16" si="1">F5-G5</f>
        <v>0</v>
      </c>
      <c r="J5" s="12">
        <f>ROUNDDOWN(IF(G5&gt;0,I5*0.1,I5*0.2),-1)</f>
        <v>0</v>
      </c>
      <c r="K5" s="12">
        <f t="shared" ref="K5:K16" si="2">I5+J5</f>
        <v>0</v>
      </c>
      <c r="M5" s="22" t="s">
        <v>11</v>
      </c>
      <c r="N5" s="23"/>
    </row>
    <row r="6" spans="1:19" s="1" customFormat="1" ht="24.95" customHeight="1" x14ac:dyDescent="0.15">
      <c r="A6" s="17" t="s">
        <v>8</v>
      </c>
      <c r="B6" s="12">
        <f t="shared" ref="B6:B16" si="3">SUM(N3:N14)/12</f>
        <v>0</v>
      </c>
      <c r="C6" s="5"/>
      <c r="D6" s="5"/>
      <c r="E6" s="12">
        <f t="shared" si="0"/>
        <v>0</v>
      </c>
      <c r="F6" s="12">
        <f t="shared" ref="F6:F16" si="4">IF(B6&gt;150000000,ROUNDDOWN(E6*0.005,-1),0)</f>
        <v>0</v>
      </c>
      <c r="G6" s="5"/>
      <c r="H6" s="8"/>
      <c r="I6" s="12">
        <f t="shared" si="1"/>
        <v>0</v>
      </c>
      <c r="J6" s="12">
        <f t="shared" ref="J6:J16" si="5">ROUNDDOWN(IF(G6&gt;0,I6*0.1,I6*0.2),-1)</f>
        <v>0</v>
      </c>
      <c r="K6" s="12">
        <f t="shared" si="2"/>
        <v>0</v>
      </c>
      <c r="M6" s="22" t="s">
        <v>12</v>
      </c>
      <c r="N6" s="23"/>
    </row>
    <row r="7" spans="1:19" s="1" customFormat="1" ht="24.95" customHeight="1" x14ac:dyDescent="0.15">
      <c r="A7" s="17" t="s">
        <v>9</v>
      </c>
      <c r="B7" s="12">
        <f t="shared" si="3"/>
        <v>0</v>
      </c>
      <c r="C7" s="5"/>
      <c r="D7" s="5"/>
      <c r="E7" s="12">
        <f t="shared" si="0"/>
        <v>0</v>
      </c>
      <c r="F7" s="12">
        <f t="shared" si="4"/>
        <v>0</v>
      </c>
      <c r="G7" s="5"/>
      <c r="H7" s="8"/>
      <c r="I7" s="12">
        <f t="shared" si="1"/>
        <v>0</v>
      </c>
      <c r="J7" s="12">
        <f t="shared" si="5"/>
        <v>0</v>
      </c>
      <c r="K7" s="12">
        <f t="shared" si="2"/>
        <v>0</v>
      </c>
      <c r="M7" s="22" t="s">
        <v>13</v>
      </c>
      <c r="N7" s="23"/>
    </row>
    <row r="8" spans="1:19" s="1" customFormat="1" ht="24.95" customHeight="1" x14ac:dyDescent="0.15">
      <c r="A8" s="17" t="s">
        <v>10</v>
      </c>
      <c r="B8" s="12">
        <f t="shared" si="3"/>
        <v>0</v>
      </c>
      <c r="C8" s="5"/>
      <c r="D8" s="5"/>
      <c r="E8" s="12">
        <f t="shared" si="0"/>
        <v>0</v>
      </c>
      <c r="F8" s="12">
        <f t="shared" si="4"/>
        <v>0</v>
      </c>
      <c r="G8" s="5"/>
      <c r="H8" s="8"/>
      <c r="I8" s="12">
        <f t="shared" si="1"/>
        <v>0</v>
      </c>
      <c r="J8" s="12">
        <f t="shared" si="5"/>
        <v>0</v>
      </c>
      <c r="K8" s="12">
        <f t="shared" si="2"/>
        <v>0</v>
      </c>
      <c r="M8" s="22" t="s">
        <v>14</v>
      </c>
      <c r="N8" s="23"/>
    </row>
    <row r="9" spans="1:19" s="1" customFormat="1" ht="24.95" customHeight="1" x14ac:dyDescent="0.15">
      <c r="A9" s="17" t="s">
        <v>11</v>
      </c>
      <c r="B9" s="12">
        <f t="shared" si="3"/>
        <v>0</v>
      </c>
      <c r="C9" s="5"/>
      <c r="D9" s="5"/>
      <c r="E9" s="12">
        <f t="shared" si="0"/>
        <v>0</v>
      </c>
      <c r="F9" s="12">
        <f t="shared" si="4"/>
        <v>0</v>
      </c>
      <c r="G9" s="5"/>
      <c r="H9" s="8"/>
      <c r="I9" s="12">
        <f t="shared" si="1"/>
        <v>0</v>
      </c>
      <c r="J9" s="12">
        <f t="shared" si="5"/>
        <v>0</v>
      </c>
      <c r="K9" s="12">
        <f t="shared" si="2"/>
        <v>0</v>
      </c>
      <c r="M9" s="22" t="s">
        <v>15</v>
      </c>
      <c r="N9" s="23"/>
    </row>
    <row r="10" spans="1:19" s="1" customFormat="1" ht="24.95" customHeight="1" x14ac:dyDescent="0.15">
      <c r="A10" s="17" t="s">
        <v>12</v>
      </c>
      <c r="B10" s="12">
        <f t="shared" si="3"/>
        <v>0</v>
      </c>
      <c r="C10" s="5"/>
      <c r="D10" s="5"/>
      <c r="E10" s="12">
        <f t="shared" si="0"/>
        <v>0</v>
      </c>
      <c r="F10" s="12">
        <f t="shared" si="4"/>
        <v>0</v>
      </c>
      <c r="G10" s="5"/>
      <c r="H10" s="8"/>
      <c r="I10" s="12">
        <f t="shared" si="1"/>
        <v>0</v>
      </c>
      <c r="J10" s="12">
        <f t="shared" si="5"/>
        <v>0</v>
      </c>
      <c r="K10" s="12">
        <f t="shared" si="2"/>
        <v>0</v>
      </c>
      <c r="M10" s="22" t="s">
        <v>16</v>
      </c>
      <c r="N10" s="23"/>
    </row>
    <row r="11" spans="1:19" s="1" customFormat="1" ht="24.95" customHeight="1" x14ac:dyDescent="0.15">
      <c r="A11" s="17" t="s">
        <v>13</v>
      </c>
      <c r="B11" s="12">
        <f t="shared" si="3"/>
        <v>0</v>
      </c>
      <c r="C11" s="5"/>
      <c r="D11" s="5"/>
      <c r="E11" s="12">
        <f t="shared" si="0"/>
        <v>0</v>
      </c>
      <c r="F11" s="12">
        <f t="shared" si="4"/>
        <v>0</v>
      </c>
      <c r="G11" s="5"/>
      <c r="H11" s="8"/>
      <c r="I11" s="12">
        <f t="shared" si="1"/>
        <v>0</v>
      </c>
      <c r="J11" s="12">
        <f t="shared" si="5"/>
        <v>0</v>
      </c>
      <c r="K11" s="12">
        <f t="shared" si="2"/>
        <v>0</v>
      </c>
      <c r="M11" s="22" t="s">
        <v>17</v>
      </c>
      <c r="N11" s="23"/>
    </row>
    <row r="12" spans="1:19" s="1" customFormat="1" ht="24.95" customHeight="1" thickBot="1" x14ac:dyDescent="0.2">
      <c r="A12" s="17" t="s">
        <v>14</v>
      </c>
      <c r="B12" s="12">
        <f t="shared" si="3"/>
        <v>0</v>
      </c>
      <c r="C12" s="5"/>
      <c r="D12" s="5"/>
      <c r="E12" s="12">
        <f t="shared" si="0"/>
        <v>0</v>
      </c>
      <c r="F12" s="12">
        <f t="shared" si="4"/>
        <v>0</v>
      </c>
      <c r="G12" s="5"/>
      <c r="H12" s="8"/>
      <c r="I12" s="12">
        <f t="shared" si="1"/>
        <v>0</v>
      </c>
      <c r="J12" s="12">
        <f t="shared" si="5"/>
        <v>0</v>
      </c>
      <c r="K12" s="12">
        <f t="shared" si="2"/>
        <v>0</v>
      </c>
      <c r="M12" s="24" t="s">
        <v>18</v>
      </c>
      <c r="N12" s="25"/>
    </row>
    <row r="13" spans="1:19" s="1" customFormat="1" ht="24.95" customHeight="1" thickTop="1" x14ac:dyDescent="0.15">
      <c r="A13" s="17" t="s">
        <v>15</v>
      </c>
      <c r="B13" s="12">
        <f t="shared" si="3"/>
        <v>0</v>
      </c>
      <c r="C13" s="5"/>
      <c r="D13" s="5"/>
      <c r="E13" s="12">
        <f t="shared" si="0"/>
        <v>0</v>
      </c>
      <c r="F13" s="12">
        <f t="shared" si="4"/>
        <v>0</v>
      </c>
      <c r="G13" s="5"/>
      <c r="H13" s="8"/>
      <c r="I13" s="12">
        <f t="shared" si="1"/>
        <v>0</v>
      </c>
      <c r="J13" s="12">
        <f t="shared" si="5"/>
        <v>0</v>
      </c>
      <c r="K13" s="12">
        <f t="shared" si="2"/>
        <v>0</v>
      </c>
      <c r="M13" s="20" t="s">
        <v>31</v>
      </c>
      <c r="N13" s="21">
        <f t="shared" ref="N13:N24" si="6">E5</f>
        <v>0</v>
      </c>
    </row>
    <row r="14" spans="1:19" s="1" customFormat="1" ht="24.95" customHeight="1" x14ac:dyDescent="0.15">
      <c r="A14" s="17" t="s">
        <v>16</v>
      </c>
      <c r="B14" s="12">
        <f t="shared" si="3"/>
        <v>0</v>
      </c>
      <c r="C14" s="5"/>
      <c r="D14" s="5"/>
      <c r="E14" s="12">
        <f t="shared" si="0"/>
        <v>0</v>
      </c>
      <c r="F14" s="12">
        <f t="shared" si="4"/>
        <v>0</v>
      </c>
      <c r="G14" s="5"/>
      <c r="H14" s="8"/>
      <c r="I14" s="12">
        <f t="shared" si="1"/>
        <v>0</v>
      </c>
      <c r="J14" s="12">
        <f t="shared" si="5"/>
        <v>0</v>
      </c>
      <c r="K14" s="12">
        <f t="shared" si="2"/>
        <v>0</v>
      </c>
      <c r="M14" s="18" t="s">
        <v>8</v>
      </c>
      <c r="N14" s="19">
        <f t="shared" si="6"/>
        <v>0</v>
      </c>
      <c r="P14" s="32" t="s">
        <v>47</v>
      </c>
    </row>
    <row r="15" spans="1:19" s="1" customFormat="1" ht="24.95" customHeight="1" x14ac:dyDescent="0.15">
      <c r="A15" s="17" t="s">
        <v>17</v>
      </c>
      <c r="B15" s="12">
        <f t="shared" si="3"/>
        <v>0</v>
      </c>
      <c r="C15" s="5"/>
      <c r="D15" s="5"/>
      <c r="E15" s="12">
        <f t="shared" si="0"/>
        <v>0</v>
      </c>
      <c r="F15" s="12">
        <f t="shared" si="4"/>
        <v>0</v>
      </c>
      <c r="G15" s="5"/>
      <c r="H15" s="8"/>
      <c r="I15" s="12">
        <f t="shared" si="1"/>
        <v>0</v>
      </c>
      <c r="J15" s="12">
        <f t="shared" si="5"/>
        <v>0</v>
      </c>
      <c r="K15" s="12">
        <f t="shared" si="2"/>
        <v>0</v>
      </c>
      <c r="M15" s="18" t="s">
        <v>9</v>
      </c>
      <c r="N15" s="19">
        <f t="shared" si="6"/>
        <v>0</v>
      </c>
      <c r="Q15" s="7"/>
    </row>
    <row r="16" spans="1:19" s="1" customFormat="1" ht="24.95" customHeight="1" x14ac:dyDescent="0.15">
      <c r="A16" s="17" t="s">
        <v>18</v>
      </c>
      <c r="B16" s="12">
        <f t="shared" si="3"/>
        <v>0</v>
      </c>
      <c r="C16" s="5"/>
      <c r="D16" s="5"/>
      <c r="E16" s="12">
        <f t="shared" si="0"/>
        <v>0</v>
      </c>
      <c r="F16" s="12">
        <f t="shared" si="4"/>
        <v>0</v>
      </c>
      <c r="G16" s="5"/>
      <c r="H16" s="8"/>
      <c r="I16" s="12">
        <f t="shared" si="1"/>
        <v>0</v>
      </c>
      <c r="J16" s="12">
        <f t="shared" si="5"/>
        <v>0</v>
      </c>
      <c r="K16" s="12">
        <f t="shared" si="2"/>
        <v>0</v>
      </c>
      <c r="M16" s="18" t="s">
        <v>10</v>
      </c>
      <c r="N16" s="19">
        <f t="shared" si="6"/>
        <v>0</v>
      </c>
      <c r="S16" s="9"/>
    </row>
    <row r="17" spans="1:14" s="1" customFormat="1" ht="24.95" customHeight="1" x14ac:dyDescent="0.15">
      <c r="A17" s="13" t="s">
        <v>1</v>
      </c>
      <c r="B17" s="12">
        <f>SUM(B5:B16)</f>
        <v>0</v>
      </c>
      <c r="C17" s="12">
        <f t="shared" ref="C17:K17" si="7">SUM(C5:C16)</f>
        <v>0</v>
      </c>
      <c r="D17" s="12">
        <f t="shared" si="7"/>
        <v>0</v>
      </c>
      <c r="E17" s="12">
        <f t="shared" si="7"/>
        <v>0</v>
      </c>
      <c r="F17" s="12">
        <f t="shared" si="7"/>
        <v>0</v>
      </c>
      <c r="G17" s="12">
        <f t="shared" si="7"/>
        <v>0</v>
      </c>
      <c r="H17" s="14"/>
      <c r="I17" s="12">
        <f t="shared" si="7"/>
        <v>0</v>
      </c>
      <c r="J17" s="12">
        <f t="shared" si="7"/>
        <v>0</v>
      </c>
      <c r="K17" s="12">
        <f t="shared" si="7"/>
        <v>0</v>
      </c>
      <c r="M17" s="18" t="s">
        <v>11</v>
      </c>
      <c r="N17" s="19">
        <f t="shared" si="6"/>
        <v>0</v>
      </c>
    </row>
    <row r="18" spans="1:14" ht="112.5" customHeight="1" x14ac:dyDescent="0.15">
      <c r="A18" s="45" t="s">
        <v>49</v>
      </c>
      <c r="B18" s="46"/>
      <c r="C18" s="46"/>
      <c r="D18" s="46"/>
      <c r="E18" s="46"/>
      <c r="F18" s="46"/>
      <c r="G18" s="46"/>
      <c r="H18" s="46"/>
      <c r="I18" s="46"/>
      <c r="J18" s="47"/>
      <c r="K18" s="47"/>
      <c r="M18" s="18" t="s">
        <v>12</v>
      </c>
      <c r="N18" s="19">
        <f t="shared" si="6"/>
        <v>0</v>
      </c>
    </row>
    <row r="19" spans="1:14" s="26" customFormat="1" ht="33" customHeight="1" x14ac:dyDescent="0.15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6"/>
      <c r="K19" s="36"/>
      <c r="M19" s="29" t="s">
        <v>13</v>
      </c>
      <c r="N19" s="19">
        <f t="shared" si="6"/>
        <v>0</v>
      </c>
    </row>
    <row r="20" spans="1:14" ht="30" customHeight="1" x14ac:dyDescent="0.15">
      <c r="A20" s="37" t="s">
        <v>43</v>
      </c>
      <c r="B20" s="48"/>
      <c r="C20" s="48"/>
      <c r="D20" s="48"/>
      <c r="E20" s="48"/>
      <c r="F20" s="48"/>
      <c r="G20" s="48"/>
      <c r="H20" s="49"/>
      <c r="I20" s="49"/>
      <c r="J20" s="49"/>
      <c r="K20" s="3" t="s">
        <v>0</v>
      </c>
      <c r="M20" s="18" t="s">
        <v>14</v>
      </c>
      <c r="N20" s="19">
        <f t="shared" si="6"/>
        <v>0</v>
      </c>
    </row>
    <row r="21" spans="1:14" ht="24.95" customHeight="1" x14ac:dyDescent="0.15">
      <c r="A21" s="40" t="s">
        <v>37</v>
      </c>
      <c r="B21" s="40" t="s">
        <v>22</v>
      </c>
      <c r="C21" s="42" t="s">
        <v>20</v>
      </c>
      <c r="D21" s="40" t="s">
        <v>21</v>
      </c>
      <c r="E21" s="40" t="s">
        <v>2</v>
      </c>
      <c r="F21" s="40" t="s">
        <v>33</v>
      </c>
      <c r="G21" s="41" t="s">
        <v>3</v>
      </c>
      <c r="H21" s="41"/>
      <c r="I21" s="40" t="s">
        <v>19</v>
      </c>
      <c r="J21" s="40" t="s">
        <v>32</v>
      </c>
      <c r="K21" s="40" t="s">
        <v>4</v>
      </c>
      <c r="M21" s="18" t="s">
        <v>15</v>
      </c>
      <c r="N21" s="19">
        <f t="shared" si="6"/>
        <v>0</v>
      </c>
    </row>
    <row r="22" spans="1:14" ht="24.95" customHeight="1" x14ac:dyDescent="0.15">
      <c r="A22" s="41"/>
      <c r="B22" s="41"/>
      <c r="C22" s="43"/>
      <c r="D22" s="41"/>
      <c r="E22" s="40"/>
      <c r="F22" s="41"/>
      <c r="G22" s="16" t="s">
        <v>5</v>
      </c>
      <c r="H22" s="16" t="s">
        <v>6</v>
      </c>
      <c r="I22" s="40"/>
      <c r="J22" s="40"/>
      <c r="K22" s="40"/>
      <c r="M22" s="18" t="s">
        <v>16</v>
      </c>
      <c r="N22" s="19">
        <f t="shared" si="6"/>
        <v>0</v>
      </c>
    </row>
    <row r="23" spans="1:14" s="1" customFormat="1" ht="24.95" customHeight="1" x14ac:dyDescent="0.15">
      <c r="A23" s="17" t="s">
        <v>7</v>
      </c>
      <c r="B23" s="12">
        <f>SUM(N14:N25)/12</f>
        <v>0</v>
      </c>
      <c r="C23" s="5"/>
      <c r="D23" s="5"/>
      <c r="E23" s="12">
        <f t="shared" ref="E23:E34" si="8">C23-D23</f>
        <v>0</v>
      </c>
      <c r="F23" s="12">
        <f t="shared" ref="F23:F34" si="9">IF(B23&gt;150000000,ROUNDDOWN(E23*0.005,-1),0)</f>
        <v>0</v>
      </c>
      <c r="G23" s="5"/>
      <c r="H23" s="8"/>
      <c r="I23" s="12">
        <f t="shared" ref="I23:I34" si="10">F23-G23</f>
        <v>0</v>
      </c>
      <c r="J23" s="12">
        <f>ROUNDDOWN(IF(G23&gt;0,I23*0.1,I23*0.2),-1)</f>
        <v>0</v>
      </c>
      <c r="K23" s="12">
        <f t="shared" ref="K23:K34" si="11">I23+J23</f>
        <v>0</v>
      </c>
      <c r="M23" s="18" t="s">
        <v>17</v>
      </c>
      <c r="N23" s="19">
        <f t="shared" si="6"/>
        <v>0</v>
      </c>
    </row>
    <row r="24" spans="1:14" s="1" customFormat="1" ht="24.95" customHeight="1" x14ac:dyDescent="0.15">
      <c r="A24" s="17" t="s">
        <v>8</v>
      </c>
      <c r="B24" s="12">
        <f t="shared" ref="B24:B34" si="12">SUM(N15:N26)/12</f>
        <v>0</v>
      </c>
      <c r="C24" s="5"/>
      <c r="D24" s="5"/>
      <c r="E24" s="12">
        <f t="shared" si="8"/>
        <v>0</v>
      </c>
      <c r="F24" s="12">
        <f t="shared" si="9"/>
        <v>0</v>
      </c>
      <c r="G24" s="5"/>
      <c r="H24" s="8"/>
      <c r="I24" s="12">
        <f t="shared" si="10"/>
        <v>0</v>
      </c>
      <c r="J24" s="12">
        <f t="shared" ref="J24:J34" si="13">ROUNDDOWN(IF(G24&gt;0,I24*0.1,I24*0.2),-1)</f>
        <v>0</v>
      </c>
      <c r="K24" s="12">
        <f t="shared" si="11"/>
        <v>0</v>
      </c>
      <c r="M24" s="18" t="s">
        <v>18</v>
      </c>
      <c r="N24" s="19">
        <f t="shared" si="6"/>
        <v>0</v>
      </c>
    </row>
    <row r="25" spans="1:14" s="1" customFormat="1" ht="24.95" customHeight="1" x14ac:dyDescent="0.15">
      <c r="A25" s="17" t="s">
        <v>9</v>
      </c>
      <c r="B25" s="12">
        <f t="shared" si="12"/>
        <v>0</v>
      </c>
      <c r="C25" s="5"/>
      <c r="D25" s="5"/>
      <c r="E25" s="12">
        <f t="shared" si="8"/>
        <v>0</v>
      </c>
      <c r="F25" s="12">
        <f t="shared" si="9"/>
        <v>0</v>
      </c>
      <c r="G25" s="5"/>
      <c r="H25" s="8"/>
      <c r="I25" s="12">
        <f t="shared" si="10"/>
        <v>0</v>
      </c>
      <c r="J25" s="12">
        <f t="shared" si="13"/>
        <v>0</v>
      </c>
      <c r="K25" s="12">
        <f t="shared" si="11"/>
        <v>0</v>
      </c>
      <c r="M25" s="18" t="s">
        <v>38</v>
      </c>
      <c r="N25" s="19">
        <f t="shared" ref="N25:N36" si="14">E23</f>
        <v>0</v>
      </c>
    </row>
    <row r="26" spans="1:14" s="1" customFormat="1" ht="24.95" customHeight="1" x14ac:dyDescent="0.15">
      <c r="A26" s="17" t="s">
        <v>10</v>
      </c>
      <c r="B26" s="12">
        <f t="shared" si="12"/>
        <v>0</v>
      </c>
      <c r="C26" s="5"/>
      <c r="D26" s="5"/>
      <c r="E26" s="12">
        <f t="shared" si="8"/>
        <v>0</v>
      </c>
      <c r="F26" s="12">
        <f t="shared" si="9"/>
        <v>0</v>
      </c>
      <c r="G26" s="5"/>
      <c r="H26" s="8"/>
      <c r="I26" s="12">
        <f t="shared" si="10"/>
        <v>0</v>
      </c>
      <c r="J26" s="12">
        <f t="shared" si="13"/>
        <v>0</v>
      </c>
      <c r="K26" s="12">
        <f t="shared" si="11"/>
        <v>0</v>
      </c>
      <c r="M26" s="18" t="s">
        <v>8</v>
      </c>
      <c r="N26" s="19">
        <f t="shared" si="14"/>
        <v>0</v>
      </c>
    </row>
    <row r="27" spans="1:14" s="1" customFormat="1" ht="24.95" customHeight="1" x14ac:dyDescent="0.15">
      <c r="A27" s="17" t="s">
        <v>11</v>
      </c>
      <c r="B27" s="12">
        <f t="shared" si="12"/>
        <v>0</v>
      </c>
      <c r="C27" s="5"/>
      <c r="D27" s="5"/>
      <c r="E27" s="12">
        <f t="shared" si="8"/>
        <v>0</v>
      </c>
      <c r="F27" s="12">
        <f t="shared" si="9"/>
        <v>0</v>
      </c>
      <c r="G27" s="5"/>
      <c r="H27" s="8"/>
      <c r="I27" s="12">
        <f t="shared" si="10"/>
        <v>0</v>
      </c>
      <c r="J27" s="12">
        <f t="shared" si="13"/>
        <v>0</v>
      </c>
      <c r="K27" s="12">
        <f t="shared" si="11"/>
        <v>0</v>
      </c>
      <c r="M27" s="18" t="s">
        <v>9</v>
      </c>
      <c r="N27" s="19">
        <f t="shared" si="14"/>
        <v>0</v>
      </c>
    </row>
    <row r="28" spans="1:14" s="1" customFormat="1" ht="24.95" customHeight="1" x14ac:dyDescent="0.15">
      <c r="A28" s="17" t="s">
        <v>12</v>
      </c>
      <c r="B28" s="12">
        <f t="shared" si="12"/>
        <v>0</v>
      </c>
      <c r="C28" s="5"/>
      <c r="D28" s="5"/>
      <c r="E28" s="12">
        <f t="shared" si="8"/>
        <v>0</v>
      </c>
      <c r="F28" s="12">
        <f t="shared" si="9"/>
        <v>0</v>
      </c>
      <c r="G28" s="5"/>
      <c r="H28" s="8"/>
      <c r="I28" s="12">
        <f t="shared" si="10"/>
        <v>0</v>
      </c>
      <c r="J28" s="12">
        <f t="shared" si="13"/>
        <v>0</v>
      </c>
      <c r="K28" s="12">
        <f t="shared" si="11"/>
        <v>0</v>
      </c>
      <c r="M28" s="18" t="s">
        <v>10</v>
      </c>
      <c r="N28" s="19">
        <f t="shared" si="14"/>
        <v>0</v>
      </c>
    </row>
    <row r="29" spans="1:14" s="1" customFormat="1" ht="24.95" customHeight="1" x14ac:dyDescent="0.15">
      <c r="A29" s="17" t="s">
        <v>13</v>
      </c>
      <c r="B29" s="12">
        <f t="shared" si="12"/>
        <v>0</v>
      </c>
      <c r="C29" s="5"/>
      <c r="D29" s="5"/>
      <c r="E29" s="12">
        <f t="shared" si="8"/>
        <v>0</v>
      </c>
      <c r="F29" s="12">
        <f t="shared" si="9"/>
        <v>0</v>
      </c>
      <c r="G29" s="5"/>
      <c r="H29" s="8"/>
      <c r="I29" s="12">
        <f t="shared" si="10"/>
        <v>0</v>
      </c>
      <c r="J29" s="12">
        <f t="shared" si="13"/>
        <v>0</v>
      </c>
      <c r="K29" s="12">
        <f t="shared" si="11"/>
        <v>0</v>
      </c>
      <c r="M29" s="18" t="s">
        <v>11</v>
      </c>
      <c r="N29" s="19">
        <f t="shared" si="14"/>
        <v>0</v>
      </c>
    </row>
    <row r="30" spans="1:14" s="1" customFormat="1" ht="24.95" customHeight="1" x14ac:dyDescent="0.15">
      <c r="A30" s="17" t="s">
        <v>14</v>
      </c>
      <c r="B30" s="12">
        <f t="shared" si="12"/>
        <v>0</v>
      </c>
      <c r="C30" s="5"/>
      <c r="D30" s="5"/>
      <c r="E30" s="12">
        <f t="shared" si="8"/>
        <v>0</v>
      </c>
      <c r="F30" s="12">
        <f t="shared" si="9"/>
        <v>0</v>
      </c>
      <c r="G30" s="5"/>
      <c r="H30" s="8"/>
      <c r="I30" s="12">
        <f t="shared" si="10"/>
        <v>0</v>
      </c>
      <c r="J30" s="12">
        <f t="shared" si="13"/>
        <v>0</v>
      </c>
      <c r="K30" s="12">
        <f t="shared" si="11"/>
        <v>0</v>
      </c>
      <c r="M30" s="18" t="s">
        <v>12</v>
      </c>
      <c r="N30" s="19">
        <f t="shared" si="14"/>
        <v>0</v>
      </c>
    </row>
    <row r="31" spans="1:14" s="1" customFormat="1" ht="24.95" customHeight="1" x14ac:dyDescent="0.15">
      <c r="A31" s="17" t="s">
        <v>15</v>
      </c>
      <c r="B31" s="12">
        <f t="shared" si="12"/>
        <v>0</v>
      </c>
      <c r="C31" s="5"/>
      <c r="D31" s="5"/>
      <c r="E31" s="12">
        <f t="shared" si="8"/>
        <v>0</v>
      </c>
      <c r="F31" s="12">
        <f t="shared" si="9"/>
        <v>0</v>
      </c>
      <c r="G31" s="5"/>
      <c r="H31" s="8"/>
      <c r="I31" s="12">
        <f t="shared" si="10"/>
        <v>0</v>
      </c>
      <c r="J31" s="12">
        <f t="shared" si="13"/>
        <v>0</v>
      </c>
      <c r="K31" s="12">
        <f t="shared" si="11"/>
        <v>0</v>
      </c>
      <c r="M31" s="18" t="s">
        <v>13</v>
      </c>
      <c r="N31" s="19">
        <f t="shared" si="14"/>
        <v>0</v>
      </c>
    </row>
    <row r="32" spans="1:14" s="1" customFormat="1" ht="24.95" customHeight="1" x14ac:dyDescent="0.15">
      <c r="A32" s="17" t="s">
        <v>16</v>
      </c>
      <c r="B32" s="12">
        <f t="shared" si="12"/>
        <v>0</v>
      </c>
      <c r="C32" s="5"/>
      <c r="D32" s="5"/>
      <c r="E32" s="12">
        <f t="shared" si="8"/>
        <v>0</v>
      </c>
      <c r="F32" s="12">
        <f t="shared" si="9"/>
        <v>0</v>
      </c>
      <c r="G32" s="5"/>
      <c r="H32" s="8"/>
      <c r="I32" s="12">
        <f t="shared" si="10"/>
        <v>0</v>
      </c>
      <c r="J32" s="12">
        <f t="shared" si="13"/>
        <v>0</v>
      </c>
      <c r="K32" s="12">
        <f t="shared" si="11"/>
        <v>0</v>
      </c>
      <c r="M32" s="18" t="s">
        <v>14</v>
      </c>
      <c r="N32" s="19">
        <f t="shared" si="14"/>
        <v>0</v>
      </c>
    </row>
    <row r="33" spans="1:14" s="1" customFormat="1" ht="24.95" customHeight="1" x14ac:dyDescent="0.15">
      <c r="A33" s="17" t="s">
        <v>17</v>
      </c>
      <c r="B33" s="12">
        <f t="shared" si="12"/>
        <v>0</v>
      </c>
      <c r="C33" s="5"/>
      <c r="D33" s="5"/>
      <c r="E33" s="12">
        <f t="shared" si="8"/>
        <v>0</v>
      </c>
      <c r="F33" s="12">
        <f t="shared" si="9"/>
        <v>0</v>
      </c>
      <c r="G33" s="5"/>
      <c r="H33" s="8"/>
      <c r="I33" s="12">
        <f t="shared" si="10"/>
        <v>0</v>
      </c>
      <c r="J33" s="12">
        <f t="shared" si="13"/>
        <v>0</v>
      </c>
      <c r="K33" s="12">
        <f t="shared" si="11"/>
        <v>0</v>
      </c>
      <c r="M33" s="18" t="s">
        <v>15</v>
      </c>
      <c r="N33" s="19">
        <f t="shared" si="14"/>
        <v>0</v>
      </c>
    </row>
    <row r="34" spans="1:14" s="1" customFormat="1" ht="24.95" customHeight="1" x14ac:dyDescent="0.15">
      <c r="A34" s="17" t="s">
        <v>18</v>
      </c>
      <c r="B34" s="12">
        <f t="shared" si="12"/>
        <v>0</v>
      </c>
      <c r="C34" s="5"/>
      <c r="D34" s="5"/>
      <c r="E34" s="12">
        <f t="shared" si="8"/>
        <v>0</v>
      </c>
      <c r="F34" s="12">
        <f t="shared" si="9"/>
        <v>0</v>
      </c>
      <c r="G34" s="5"/>
      <c r="H34" s="8"/>
      <c r="I34" s="12">
        <f t="shared" si="10"/>
        <v>0</v>
      </c>
      <c r="J34" s="12">
        <f t="shared" si="13"/>
        <v>0</v>
      </c>
      <c r="K34" s="12">
        <f t="shared" si="11"/>
        <v>0</v>
      </c>
      <c r="M34" s="18" t="s">
        <v>16</v>
      </c>
      <c r="N34" s="19">
        <f t="shared" si="14"/>
        <v>0</v>
      </c>
    </row>
    <row r="35" spans="1:14" s="1" customFormat="1" ht="24.95" customHeight="1" x14ac:dyDescent="0.15">
      <c r="A35" s="13" t="s">
        <v>1</v>
      </c>
      <c r="B35" s="12">
        <f>SUM(B23:B34)</f>
        <v>0</v>
      </c>
      <c r="C35" s="12">
        <f t="shared" ref="C35:K35" si="15">SUM(C23:C34)</f>
        <v>0</v>
      </c>
      <c r="D35" s="12">
        <f t="shared" si="15"/>
        <v>0</v>
      </c>
      <c r="E35" s="12">
        <f t="shared" si="15"/>
        <v>0</v>
      </c>
      <c r="F35" s="12">
        <f t="shared" si="15"/>
        <v>0</v>
      </c>
      <c r="G35" s="12">
        <f t="shared" si="15"/>
        <v>0</v>
      </c>
      <c r="H35" s="14"/>
      <c r="I35" s="12">
        <f t="shared" si="15"/>
        <v>0</v>
      </c>
      <c r="J35" s="12">
        <f t="shared" si="15"/>
        <v>0</v>
      </c>
      <c r="K35" s="12">
        <f t="shared" si="15"/>
        <v>0</v>
      </c>
      <c r="M35" s="18" t="s">
        <v>17</v>
      </c>
      <c r="N35" s="19">
        <f t="shared" si="14"/>
        <v>0</v>
      </c>
    </row>
    <row r="36" spans="1:14" ht="141" customHeight="1" x14ac:dyDescent="0.15">
      <c r="A36" s="45" t="s">
        <v>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M36" s="18" t="s">
        <v>18</v>
      </c>
      <c r="N36" s="19">
        <f t="shared" si="14"/>
        <v>0</v>
      </c>
    </row>
    <row r="37" spans="1:14" s="6" customFormat="1" ht="36" customHeight="1" x14ac:dyDescent="0.15">
      <c r="A37" s="34" t="s">
        <v>36</v>
      </c>
      <c r="B37" s="35"/>
      <c r="C37" s="35"/>
      <c r="D37" s="35"/>
      <c r="E37" s="35"/>
      <c r="F37" s="35"/>
      <c r="G37" s="35"/>
      <c r="H37" s="35"/>
      <c r="I37" s="35"/>
      <c r="J37" s="36"/>
      <c r="K37" s="36"/>
      <c r="M37" s="29" t="s">
        <v>39</v>
      </c>
      <c r="N37" s="19">
        <f t="shared" ref="N37:N48" si="16">E41</f>
        <v>0</v>
      </c>
    </row>
    <row r="38" spans="1:14" ht="19.5" customHeight="1" x14ac:dyDescent="0.15">
      <c r="A38" s="37" t="s">
        <v>42</v>
      </c>
      <c r="B38" s="48"/>
      <c r="C38" s="48"/>
      <c r="D38" s="48"/>
      <c r="E38" s="48"/>
      <c r="F38" s="48"/>
      <c r="G38" s="48"/>
      <c r="H38" s="49"/>
      <c r="I38" s="49"/>
      <c r="J38" s="49"/>
      <c r="K38" s="3" t="s">
        <v>0</v>
      </c>
      <c r="M38" s="18" t="s">
        <v>8</v>
      </c>
      <c r="N38" s="19">
        <f t="shared" si="16"/>
        <v>0</v>
      </c>
    </row>
    <row r="39" spans="1:14" ht="24.95" customHeight="1" x14ac:dyDescent="0.15">
      <c r="A39" s="40" t="s">
        <v>37</v>
      </c>
      <c r="B39" s="40" t="s">
        <v>22</v>
      </c>
      <c r="C39" s="42" t="s">
        <v>20</v>
      </c>
      <c r="D39" s="40" t="s">
        <v>21</v>
      </c>
      <c r="E39" s="40" t="s">
        <v>2</v>
      </c>
      <c r="F39" s="40" t="s">
        <v>33</v>
      </c>
      <c r="G39" s="41" t="s">
        <v>3</v>
      </c>
      <c r="H39" s="41"/>
      <c r="I39" s="40" t="s">
        <v>19</v>
      </c>
      <c r="J39" s="40" t="s">
        <v>32</v>
      </c>
      <c r="K39" s="40" t="s">
        <v>4</v>
      </c>
      <c r="M39" s="18" t="s">
        <v>9</v>
      </c>
      <c r="N39" s="19">
        <f t="shared" si="16"/>
        <v>0</v>
      </c>
    </row>
    <row r="40" spans="1:14" ht="24.95" customHeight="1" x14ac:dyDescent="0.15">
      <c r="A40" s="41"/>
      <c r="B40" s="41"/>
      <c r="C40" s="43"/>
      <c r="D40" s="41"/>
      <c r="E40" s="40"/>
      <c r="F40" s="41"/>
      <c r="G40" s="16" t="s">
        <v>5</v>
      </c>
      <c r="H40" s="16" t="s">
        <v>6</v>
      </c>
      <c r="I40" s="40"/>
      <c r="J40" s="40"/>
      <c r="K40" s="40"/>
      <c r="M40" s="18" t="s">
        <v>10</v>
      </c>
      <c r="N40" s="19">
        <f t="shared" si="16"/>
        <v>0</v>
      </c>
    </row>
    <row r="41" spans="1:14" ht="24.95" customHeight="1" x14ac:dyDescent="0.15">
      <c r="A41" s="17" t="s">
        <v>7</v>
      </c>
      <c r="B41" s="12">
        <f>SUM(N26:N37)/12</f>
        <v>0</v>
      </c>
      <c r="C41" s="5"/>
      <c r="D41" s="5"/>
      <c r="E41" s="12">
        <f t="shared" ref="E41:E52" si="17">C41-D41</f>
        <v>0</v>
      </c>
      <c r="F41" s="12">
        <f t="shared" ref="F41:F52" si="18">IF(B41&gt;150000000,ROUNDDOWN(E41*0.005,-1),0)</f>
        <v>0</v>
      </c>
      <c r="G41" s="5"/>
      <c r="H41" s="8"/>
      <c r="I41" s="12">
        <f t="shared" ref="I41:I52" si="19">F41-G41</f>
        <v>0</v>
      </c>
      <c r="J41" s="12">
        <f>ROUNDDOWN(IF(G41&gt;0,I41*0.1,I41*0.2),-1)</f>
        <v>0</v>
      </c>
      <c r="K41" s="12">
        <f t="shared" ref="K41:K52" si="20">I41+J41</f>
        <v>0</v>
      </c>
      <c r="M41" s="18" t="s">
        <v>11</v>
      </c>
      <c r="N41" s="19">
        <f t="shared" si="16"/>
        <v>0</v>
      </c>
    </row>
    <row r="42" spans="1:14" ht="24.95" customHeight="1" x14ac:dyDescent="0.15">
      <c r="A42" s="17" t="s">
        <v>8</v>
      </c>
      <c r="B42" s="12">
        <f t="shared" ref="B42:B52" si="21">SUM(N27:N38)/12</f>
        <v>0</v>
      </c>
      <c r="C42" s="5"/>
      <c r="D42" s="5"/>
      <c r="E42" s="12">
        <f t="shared" si="17"/>
        <v>0</v>
      </c>
      <c r="F42" s="12">
        <f t="shared" si="18"/>
        <v>0</v>
      </c>
      <c r="G42" s="5"/>
      <c r="H42" s="8"/>
      <c r="I42" s="12">
        <f t="shared" si="19"/>
        <v>0</v>
      </c>
      <c r="J42" s="12">
        <f t="shared" ref="J42:J52" si="22">ROUNDDOWN(IF(G42&gt;0,I42*0.1,I42*0.2),-1)</f>
        <v>0</v>
      </c>
      <c r="K42" s="12">
        <f t="shared" si="20"/>
        <v>0</v>
      </c>
      <c r="M42" s="18" t="s">
        <v>12</v>
      </c>
      <c r="N42" s="19">
        <f t="shared" si="16"/>
        <v>0</v>
      </c>
    </row>
    <row r="43" spans="1:14" ht="24.95" customHeight="1" x14ac:dyDescent="0.15">
      <c r="A43" s="17" t="s">
        <v>9</v>
      </c>
      <c r="B43" s="12">
        <f t="shared" si="21"/>
        <v>0</v>
      </c>
      <c r="C43" s="5"/>
      <c r="D43" s="5"/>
      <c r="E43" s="12">
        <f t="shared" si="17"/>
        <v>0</v>
      </c>
      <c r="F43" s="12">
        <f t="shared" si="18"/>
        <v>0</v>
      </c>
      <c r="G43" s="5"/>
      <c r="H43" s="8"/>
      <c r="I43" s="12">
        <f t="shared" si="19"/>
        <v>0</v>
      </c>
      <c r="J43" s="12">
        <f t="shared" si="22"/>
        <v>0</v>
      </c>
      <c r="K43" s="12">
        <f t="shared" si="20"/>
        <v>0</v>
      </c>
      <c r="M43" s="18" t="s">
        <v>13</v>
      </c>
      <c r="N43" s="19">
        <f t="shared" si="16"/>
        <v>0</v>
      </c>
    </row>
    <row r="44" spans="1:14" ht="24.95" customHeight="1" x14ac:dyDescent="0.15">
      <c r="A44" s="17" t="s">
        <v>10</v>
      </c>
      <c r="B44" s="12">
        <f t="shared" si="21"/>
        <v>0</v>
      </c>
      <c r="C44" s="5"/>
      <c r="D44" s="5"/>
      <c r="E44" s="12">
        <f t="shared" si="17"/>
        <v>0</v>
      </c>
      <c r="F44" s="12">
        <f t="shared" si="18"/>
        <v>0</v>
      </c>
      <c r="G44" s="5"/>
      <c r="H44" s="8"/>
      <c r="I44" s="12">
        <f t="shared" si="19"/>
        <v>0</v>
      </c>
      <c r="J44" s="12">
        <f t="shared" si="22"/>
        <v>0</v>
      </c>
      <c r="K44" s="12">
        <f t="shared" si="20"/>
        <v>0</v>
      </c>
      <c r="M44" s="18" t="s">
        <v>14</v>
      </c>
      <c r="N44" s="19">
        <f t="shared" si="16"/>
        <v>0</v>
      </c>
    </row>
    <row r="45" spans="1:14" ht="24.95" customHeight="1" x14ac:dyDescent="0.15">
      <c r="A45" s="17" t="s">
        <v>11</v>
      </c>
      <c r="B45" s="12">
        <f t="shared" si="21"/>
        <v>0</v>
      </c>
      <c r="C45" s="5"/>
      <c r="D45" s="5"/>
      <c r="E45" s="12">
        <f t="shared" si="17"/>
        <v>0</v>
      </c>
      <c r="F45" s="12">
        <f t="shared" si="18"/>
        <v>0</v>
      </c>
      <c r="G45" s="5"/>
      <c r="H45" s="8"/>
      <c r="I45" s="12">
        <f t="shared" si="19"/>
        <v>0</v>
      </c>
      <c r="J45" s="12">
        <f t="shared" si="22"/>
        <v>0</v>
      </c>
      <c r="K45" s="12">
        <f t="shared" si="20"/>
        <v>0</v>
      </c>
      <c r="M45" s="18" t="s">
        <v>15</v>
      </c>
      <c r="N45" s="19">
        <f t="shared" si="16"/>
        <v>0</v>
      </c>
    </row>
    <row r="46" spans="1:14" ht="24.95" customHeight="1" x14ac:dyDescent="0.15">
      <c r="A46" s="17" t="s">
        <v>12</v>
      </c>
      <c r="B46" s="12">
        <f t="shared" si="21"/>
        <v>0</v>
      </c>
      <c r="C46" s="5"/>
      <c r="D46" s="5"/>
      <c r="E46" s="12">
        <f t="shared" si="17"/>
        <v>0</v>
      </c>
      <c r="F46" s="12">
        <f t="shared" si="18"/>
        <v>0</v>
      </c>
      <c r="G46" s="5"/>
      <c r="H46" s="8"/>
      <c r="I46" s="12">
        <f t="shared" si="19"/>
        <v>0</v>
      </c>
      <c r="J46" s="12">
        <f t="shared" si="22"/>
        <v>0</v>
      </c>
      <c r="K46" s="12">
        <f t="shared" si="20"/>
        <v>0</v>
      </c>
      <c r="M46" s="18" t="s">
        <v>16</v>
      </c>
      <c r="N46" s="19">
        <f t="shared" si="16"/>
        <v>0</v>
      </c>
    </row>
    <row r="47" spans="1:14" ht="24.95" customHeight="1" x14ac:dyDescent="0.15">
      <c r="A47" s="17" t="s">
        <v>13</v>
      </c>
      <c r="B47" s="12">
        <f t="shared" si="21"/>
        <v>0</v>
      </c>
      <c r="C47" s="5"/>
      <c r="D47" s="5"/>
      <c r="E47" s="12">
        <f t="shared" si="17"/>
        <v>0</v>
      </c>
      <c r="F47" s="12">
        <f t="shared" si="18"/>
        <v>0</v>
      </c>
      <c r="G47" s="5"/>
      <c r="H47" s="8"/>
      <c r="I47" s="12">
        <f t="shared" si="19"/>
        <v>0</v>
      </c>
      <c r="J47" s="12">
        <f t="shared" si="22"/>
        <v>0</v>
      </c>
      <c r="K47" s="12">
        <f t="shared" si="20"/>
        <v>0</v>
      </c>
      <c r="M47" s="18" t="s">
        <v>17</v>
      </c>
      <c r="N47" s="19">
        <f t="shared" si="16"/>
        <v>0</v>
      </c>
    </row>
    <row r="48" spans="1:14" ht="24.95" customHeight="1" x14ac:dyDescent="0.15">
      <c r="A48" s="17" t="s">
        <v>14</v>
      </c>
      <c r="B48" s="12">
        <f t="shared" si="21"/>
        <v>0</v>
      </c>
      <c r="C48" s="5"/>
      <c r="D48" s="5"/>
      <c r="E48" s="12">
        <f t="shared" si="17"/>
        <v>0</v>
      </c>
      <c r="F48" s="12">
        <f t="shared" si="18"/>
        <v>0</v>
      </c>
      <c r="G48" s="5"/>
      <c r="H48" s="8"/>
      <c r="I48" s="12">
        <f t="shared" si="19"/>
        <v>0</v>
      </c>
      <c r="J48" s="12">
        <f t="shared" si="22"/>
        <v>0</v>
      </c>
      <c r="K48" s="12">
        <f t="shared" si="20"/>
        <v>0</v>
      </c>
      <c r="M48" s="18" t="s">
        <v>18</v>
      </c>
      <c r="N48" s="19">
        <f t="shared" si="16"/>
        <v>0</v>
      </c>
    </row>
    <row r="49" spans="1:15" ht="24.95" customHeight="1" x14ac:dyDescent="0.15">
      <c r="A49" s="17" t="s">
        <v>15</v>
      </c>
      <c r="B49" s="12">
        <f t="shared" si="21"/>
        <v>0</v>
      </c>
      <c r="C49" s="5"/>
      <c r="D49" s="5"/>
      <c r="E49" s="12">
        <f t="shared" si="17"/>
        <v>0</v>
      </c>
      <c r="F49" s="12">
        <f t="shared" si="18"/>
        <v>0</v>
      </c>
      <c r="G49" s="5"/>
      <c r="H49" s="8"/>
      <c r="I49" s="12">
        <f t="shared" si="19"/>
        <v>0</v>
      </c>
      <c r="J49" s="12">
        <f t="shared" si="22"/>
        <v>0</v>
      </c>
      <c r="K49" s="12">
        <f t="shared" si="20"/>
        <v>0</v>
      </c>
      <c r="M49" s="18" t="s">
        <v>40</v>
      </c>
      <c r="N49" s="19">
        <f t="shared" ref="N49:N60" si="23">E60</f>
        <v>0</v>
      </c>
    </row>
    <row r="50" spans="1:15" ht="24.95" customHeight="1" x14ac:dyDescent="0.15">
      <c r="A50" s="17" t="s">
        <v>16</v>
      </c>
      <c r="B50" s="12">
        <f t="shared" si="21"/>
        <v>0</v>
      </c>
      <c r="C50" s="5"/>
      <c r="D50" s="5"/>
      <c r="E50" s="12">
        <f t="shared" si="17"/>
        <v>0</v>
      </c>
      <c r="F50" s="12">
        <f t="shared" si="18"/>
        <v>0</v>
      </c>
      <c r="G50" s="5"/>
      <c r="H50" s="8"/>
      <c r="I50" s="12">
        <f t="shared" si="19"/>
        <v>0</v>
      </c>
      <c r="J50" s="12">
        <f t="shared" si="22"/>
        <v>0</v>
      </c>
      <c r="K50" s="12">
        <f t="shared" si="20"/>
        <v>0</v>
      </c>
      <c r="M50" s="18" t="s">
        <v>8</v>
      </c>
      <c r="N50" s="19">
        <f t="shared" si="23"/>
        <v>0</v>
      </c>
    </row>
    <row r="51" spans="1:15" ht="24.95" customHeight="1" x14ac:dyDescent="0.15">
      <c r="A51" s="17" t="s">
        <v>17</v>
      </c>
      <c r="B51" s="12">
        <f t="shared" si="21"/>
        <v>0</v>
      </c>
      <c r="C51" s="5"/>
      <c r="D51" s="5"/>
      <c r="E51" s="12">
        <f t="shared" si="17"/>
        <v>0</v>
      </c>
      <c r="F51" s="12">
        <f t="shared" si="18"/>
        <v>0</v>
      </c>
      <c r="G51" s="5"/>
      <c r="H51" s="8"/>
      <c r="I51" s="12">
        <f t="shared" si="19"/>
        <v>0</v>
      </c>
      <c r="J51" s="12">
        <f t="shared" si="22"/>
        <v>0</v>
      </c>
      <c r="K51" s="12">
        <f t="shared" si="20"/>
        <v>0</v>
      </c>
      <c r="M51" s="18" t="s">
        <v>9</v>
      </c>
      <c r="N51" s="19">
        <f t="shared" si="23"/>
        <v>0</v>
      </c>
    </row>
    <row r="52" spans="1:15" ht="24.95" customHeight="1" x14ac:dyDescent="0.15">
      <c r="A52" s="17" t="s">
        <v>18</v>
      </c>
      <c r="B52" s="12">
        <f t="shared" si="21"/>
        <v>0</v>
      </c>
      <c r="C52" s="5"/>
      <c r="D52" s="5"/>
      <c r="E52" s="12">
        <f t="shared" si="17"/>
        <v>0</v>
      </c>
      <c r="F52" s="12">
        <f t="shared" si="18"/>
        <v>0</v>
      </c>
      <c r="G52" s="5"/>
      <c r="H52" s="8"/>
      <c r="I52" s="12">
        <f t="shared" si="19"/>
        <v>0</v>
      </c>
      <c r="J52" s="12">
        <f t="shared" si="22"/>
        <v>0</v>
      </c>
      <c r="K52" s="12">
        <f t="shared" si="20"/>
        <v>0</v>
      </c>
      <c r="M52" s="18" t="s">
        <v>10</v>
      </c>
      <c r="N52" s="19">
        <f t="shared" si="23"/>
        <v>0</v>
      </c>
    </row>
    <row r="53" spans="1:15" ht="24.95" customHeight="1" x14ac:dyDescent="0.15">
      <c r="A53" s="13" t="s">
        <v>1</v>
      </c>
      <c r="B53" s="12">
        <f t="shared" ref="B53:G53" si="24">SUM(B41:B52)</f>
        <v>0</v>
      </c>
      <c r="C53" s="12">
        <f t="shared" si="24"/>
        <v>0</v>
      </c>
      <c r="D53" s="12">
        <f t="shared" si="24"/>
        <v>0</v>
      </c>
      <c r="E53" s="12">
        <f t="shared" si="24"/>
        <v>0</v>
      </c>
      <c r="F53" s="12">
        <f t="shared" si="24"/>
        <v>0</v>
      </c>
      <c r="G53" s="12">
        <f t="shared" si="24"/>
        <v>0</v>
      </c>
      <c r="H53" s="14"/>
      <c r="I53" s="12">
        <f>SUM(I41:I52)</f>
        <v>0</v>
      </c>
      <c r="J53" s="12">
        <f>SUM(J41:J52)</f>
        <v>0</v>
      </c>
      <c r="K53" s="12">
        <f>SUM(K41:K52)</f>
        <v>0</v>
      </c>
      <c r="M53" s="18" t="s">
        <v>23</v>
      </c>
      <c r="N53" s="19">
        <f t="shared" si="23"/>
        <v>0</v>
      </c>
    </row>
    <row r="54" spans="1:15" ht="138.75" customHeight="1" x14ac:dyDescent="0.15">
      <c r="A54" s="50" t="s">
        <v>51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M54" s="18" t="s">
        <v>24</v>
      </c>
      <c r="N54" s="19">
        <f t="shared" si="23"/>
        <v>0</v>
      </c>
    </row>
    <row r="55" spans="1:15" ht="22.5" customHeight="1" x14ac:dyDescent="0.15">
      <c r="A55" s="7"/>
      <c r="B55" s="7"/>
      <c r="C55" s="7"/>
      <c r="D55" s="7"/>
      <c r="E55" s="7"/>
      <c r="F55" s="7"/>
      <c r="G55" s="7"/>
      <c r="H55" s="7"/>
      <c r="I55" s="7"/>
      <c r="M55" s="18" t="s">
        <v>25</v>
      </c>
      <c r="N55" s="19">
        <f t="shared" si="23"/>
        <v>0</v>
      </c>
    </row>
    <row r="56" spans="1:15" s="6" customFormat="1" ht="23.25" customHeight="1" x14ac:dyDescent="0.15">
      <c r="A56" s="34" t="s">
        <v>36</v>
      </c>
      <c r="B56" s="35"/>
      <c r="C56" s="35"/>
      <c r="D56" s="35"/>
      <c r="E56" s="35"/>
      <c r="F56" s="35"/>
      <c r="G56" s="35"/>
      <c r="H56" s="35"/>
      <c r="I56" s="35"/>
      <c r="J56" s="36"/>
      <c r="K56" s="36"/>
      <c r="M56" s="29" t="s">
        <v>26</v>
      </c>
      <c r="N56" s="19">
        <f t="shared" si="23"/>
        <v>0</v>
      </c>
    </row>
    <row r="57" spans="1:15" ht="30" customHeight="1" x14ac:dyDescent="0.15">
      <c r="A57" s="37" t="s">
        <v>44</v>
      </c>
      <c r="B57" s="48"/>
      <c r="C57" s="48"/>
      <c r="D57" s="48"/>
      <c r="E57" s="48"/>
      <c r="F57" s="48"/>
      <c r="G57" s="48"/>
      <c r="H57" s="49"/>
      <c r="I57" s="49"/>
      <c r="J57" s="49"/>
      <c r="K57" s="3" t="s">
        <v>0</v>
      </c>
      <c r="M57" s="18" t="s">
        <v>27</v>
      </c>
      <c r="N57" s="19">
        <f t="shared" si="23"/>
        <v>0</v>
      </c>
    </row>
    <row r="58" spans="1:15" ht="24.95" customHeight="1" x14ac:dyDescent="0.15">
      <c r="A58" s="40" t="s">
        <v>37</v>
      </c>
      <c r="B58" s="40" t="s">
        <v>22</v>
      </c>
      <c r="C58" s="42" t="s">
        <v>20</v>
      </c>
      <c r="D58" s="40" t="s">
        <v>21</v>
      </c>
      <c r="E58" s="40" t="s">
        <v>2</v>
      </c>
      <c r="F58" s="40" t="s">
        <v>33</v>
      </c>
      <c r="G58" s="41" t="s">
        <v>3</v>
      </c>
      <c r="H58" s="41"/>
      <c r="I58" s="40" t="s">
        <v>19</v>
      </c>
      <c r="J58" s="40" t="s">
        <v>32</v>
      </c>
      <c r="K58" s="40" t="s">
        <v>4</v>
      </c>
      <c r="M58" s="18" t="s">
        <v>28</v>
      </c>
      <c r="N58" s="19">
        <f t="shared" si="23"/>
        <v>0</v>
      </c>
    </row>
    <row r="59" spans="1:15" ht="24.95" customHeight="1" x14ac:dyDescent="0.15">
      <c r="A59" s="41"/>
      <c r="B59" s="41"/>
      <c r="C59" s="43"/>
      <c r="D59" s="41"/>
      <c r="E59" s="40"/>
      <c r="F59" s="41"/>
      <c r="G59" s="16" t="s">
        <v>5</v>
      </c>
      <c r="H59" s="16" t="s">
        <v>6</v>
      </c>
      <c r="I59" s="40"/>
      <c r="J59" s="40"/>
      <c r="K59" s="40"/>
      <c r="M59" s="18" t="s">
        <v>29</v>
      </c>
      <c r="N59" s="19">
        <f t="shared" si="23"/>
        <v>0</v>
      </c>
    </row>
    <row r="60" spans="1:15" ht="24.95" customHeight="1" x14ac:dyDescent="0.15">
      <c r="A60" s="17" t="s">
        <v>7</v>
      </c>
      <c r="B60" s="12">
        <f>SUM(N38:N49)/12</f>
        <v>0</v>
      </c>
      <c r="C60" s="5"/>
      <c r="D60" s="5"/>
      <c r="E60" s="12">
        <f t="shared" ref="E60:E71" si="25">C60-D60</f>
        <v>0</v>
      </c>
      <c r="F60" s="12">
        <f>IF(B60&gt;150000000,ROUNDDOWN(E60*0.005,-1),0)</f>
        <v>0</v>
      </c>
      <c r="G60" s="5"/>
      <c r="H60" s="8"/>
      <c r="I60" s="12">
        <f t="shared" ref="I60:I71" si="26">F60-G60</f>
        <v>0</v>
      </c>
      <c r="J60" s="12">
        <f>ROUNDDOWN(IF(G60&gt;0,I60*0.1,I60*0.2),-1)</f>
        <v>0</v>
      </c>
      <c r="K60" s="12">
        <f t="shared" ref="K60:K71" si="27">I60+J60</f>
        <v>0</v>
      </c>
      <c r="M60" s="18" t="s">
        <v>30</v>
      </c>
      <c r="N60" s="19">
        <f t="shared" si="23"/>
        <v>0</v>
      </c>
    </row>
    <row r="61" spans="1:15" ht="24.95" customHeight="1" x14ac:dyDescent="0.15">
      <c r="A61" s="17" t="s">
        <v>8</v>
      </c>
      <c r="B61" s="12">
        <f t="shared" ref="B61:B71" si="28">SUM(N39:N50)/12</f>
        <v>0</v>
      </c>
      <c r="C61" s="5"/>
      <c r="D61" s="5"/>
      <c r="E61" s="12">
        <f t="shared" si="25"/>
        <v>0</v>
      </c>
      <c r="F61" s="12">
        <f t="shared" ref="F61:F71" si="29">IF(B61&gt;150000000,ROUNDDOWN(E61*0.005,-1),0)</f>
        <v>0</v>
      </c>
      <c r="G61" s="5"/>
      <c r="H61" s="8"/>
      <c r="I61" s="12">
        <f t="shared" si="26"/>
        <v>0</v>
      </c>
      <c r="J61" s="12">
        <f t="shared" ref="J61:J71" si="30">ROUNDDOWN(IF(G61&gt;0,I61*0.1,I61*0.2),-1)</f>
        <v>0</v>
      </c>
      <c r="K61" s="12">
        <f t="shared" si="27"/>
        <v>0</v>
      </c>
      <c r="M61" s="18" t="s">
        <v>48</v>
      </c>
      <c r="N61" s="19">
        <f t="shared" ref="N61:N72" si="31">E78</f>
        <v>0</v>
      </c>
    </row>
    <row r="62" spans="1:15" ht="24.95" customHeight="1" x14ac:dyDescent="0.15">
      <c r="A62" s="17" t="s">
        <v>9</v>
      </c>
      <c r="B62" s="12">
        <f t="shared" si="28"/>
        <v>0</v>
      </c>
      <c r="C62" s="5"/>
      <c r="D62" s="5"/>
      <c r="E62" s="12">
        <f t="shared" si="25"/>
        <v>0</v>
      </c>
      <c r="F62" s="12">
        <f t="shared" si="29"/>
        <v>0</v>
      </c>
      <c r="G62" s="5"/>
      <c r="H62" s="8"/>
      <c r="I62" s="12">
        <f t="shared" si="26"/>
        <v>0</v>
      </c>
      <c r="J62" s="12">
        <f t="shared" si="30"/>
        <v>0</v>
      </c>
      <c r="K62" s="12">
        <f t="shared" si="27"/>
        <v>0</v>
      </c>
      <c r="M62" s="18" t="s">
        <v>8</v>
      </c>
      <c r="N62" s="19">
        <f t="shared" si="31"/>
        <v>0</v>
      </c>
      <c r="O62" s="10"/>
    </row>
    <row r="63" spans="1:15" ht="24.95" customHeight="1" x14ac:dyDescent="0.15">
      <c r="A63" s="17" t="s">
        <v>10</v>
      </c>
      <c r="B63" s="12">
        <f t="shared" si="28"/>
        <v>0</v>
      </c>
      <c r="C63" s="5"/>
      <c r="D63" s="5"/>
      <c r="E63" s="12">
        <f t="shared" si="25"/>
        <v>0</v>
      </c>
      <c r="F63" s="12">
        <f t="shared" si="29"/>
        <v>0</v>
      </c>
      <c r="G63" s="5"/>
      <c r="H63" s="8"/>
      <c r="I63" s="12">
        <f t="shared" si="26"/>
        <v>0</v>
      </c>
      <c r="J63" s="12">
        <f t="shared" si="30"/>
        <v>0</v>
      </c>
      <c r="K63" s="12">
        <f t="shared" si="27"/>
        <v>0</v>
      </c>
      <c r="M63" s="18" t="s">
        <v>9</v>
      </c>
      <c r="N63" s="19">
        <f t="shared" si="31"/>
        <v>0</v>
      </c>
    </row>
    <row r="64" spans="1:15" ht="24.95" customHeight="1" x14ac:dyDescent="0.15">
      <c r="A64" s="17" t="s">
        <v>11</v>
      </c>
      <c r="B64" s="12">
        <f t="shared" si="28"/>
        <v>0</v>
      </c>
      <c r="C64" s="5"/>
      <c r="D64" s="5"/>
      <c r="E64" s="12">
        <f t="shared" si="25"/>
        <v>0</v>
      </c>
      <c r="F64" s="12">
        <f t="shared" si="29"/>
        <v>0</v>
      </c>
      <c r="G64" s="5"/>
      <c r="H64" s="8"/>
      <c r="I64" s="12">
        <f t="shared" si="26"/>
        <v>0</v>
      </c>
      <c r="J64" s="12">
        <f t="shared" si="30"/>
        <v>0</v>
      </c>
      <c r="K64" s="12">
        <f t="shared" si="27"/>
        <v>0</v>
      </c>
      <c r="M64" s="18" t="s">
        <v>10</v>
      </c>
      <c r="N64" s="19">
        <f t="shared" si="31"/>
        <v>0</v>
      </c>
    </row>
    <row r="65" spans="1:15" ht="24.95" customHeight="1" x14ac:dyDescent="0.15">
      <c r="A65" s="17" t="s">
        <v>12</v>
      </c>
      <c r="B65" s="12">
        <f t="shared" si="28"/>
        <v>0</v>
      </c>
      <c r="C65" s="5"/>
      <c r="D65" s="5"/>
      <c r="E65" s="12">
        <f t="shared" si="25"/>
        <v>0</v>
      </c>
      <c r="F65" s="12">
        <f t="shared" si="29"/>
        <v>0</v>
      </c>
      <c r="G65" s="5"/>
      <c r="H65" s="8"/>
      <c r="I65" s="12">
        <f t="shared" si="26"/>
        <v>0</v>
      </c>
      <c r="J65" s="12">
        <f t="shared" si="30"/>
        <v>0</v>
      </c>
      <c r="K65" s="12">
        <f t="shared" si="27"/>
        <v>0</v>
      </c>
      <c r="M65" s="18" t="s">
        <v>11</v>
      </c>
      <c r="N65" s="19">
        <f t="shared" si="31"/>
        <v>0</v>
      </c>
    </row>
    <row r="66" spans="1:15" ht="24.95" customHeight="1" x14ac:dyDescent="0.15">
      <c r="A66" s="17" t="s">
        <v>13</v>
      </c>
      <c r="B66" s="12">
        <f t="shared" si="28"/>
        <v>0</v>
      </c>
      <c r="C66" s="5"/>
      <c r="D66" s="5"/>
      <c r="E66" s="12">
        <f t="shared" si="25"/>
        <v>0</v>
      </c>
      <c r="F66" s="12">
        <f t="shared" si="29"/>
        <v>0</v>
      </c>
      <c r="G66" s="5"/>
      <c r="H66" s="8"/>
      <c r="I66" s="12">
        <f t="shared" si="26"/>
        <v>0</v>
      </c>
      <c r="J66" s="12">
        <f t="shared" si="30"/>
        <v>0</v>
      </c>
      <c r="K66" s="12">
        <f t="shared" si="27"/>
        <v>0</v>
      </c>
      <c r="M66" s="18" t="s">
        <v>12</v>
      </c>
      <c r="N66" s="19">
        <f t="shared" si="31"/>
        <v>0</v>
      </c>
      <c r="O66" s="10"/>
    </row>
    <row r="67" spans="1:15" ht="24.95" customHeight="1" x14ac:dyDescent="0.15">
      <c r="A67" s="17" t="s">
        <v>14</v>
      </c>
      <c r="B67" s="12">
        <f t="shared" si="28"/>
        <v>0</v>
      </c>
      <c r="C67" s="5"/>
      <c r="D67" s="5"/>
      <c r="E67" s="12">
        <f t="shared" si="25"/>
        <v>0</v>
      </c>
      <c r="F67" s="12">
        <f t="shared" si="29"/>
        <v>0</v>
      </c>
      <c r="G67" s="5"/>
      <c r="H67" s="8"/>
      <c r="I67" s="12">
        <f t="shared" si="26"/>
        <v>0</v>
      </c>
      <c r="J67" s="12">
        <f t="shared" si="30"/>
        <v>0</v>
      </c>
      <c r="K67" s="12">
        <f t="shared" si="27"/>
        <v>0</v>
      </c>
      <c r="M67" s="18" t="s">
        <v>13</v>
      </c>
      <c r="N67" s="19">
        <f t="shared" si="31"/>
        <v>0</v>
      </c>
      <c r="O67" s="11"/>
    </row>
    <row r="68" spans="1:15" ht="24.95" customHeight="1" x14ac:dyDescent="0.15">
      <c r="A68" s="17" t="s">
        <v>15</v>
      </c>
      <c r="B68" s="12">
        <f t="shared" si="28"/>
        <v>0</v>
      </c>
      <c r="C68" s="5"/>
      <c r="D68" s="5"/>
      <c r="E68" s="12">
        <f t="shared" si="25"/>
        <v>0</v>
      </c>
      <c r="F68" s="12">
        <f t="shared" si="29"/>
        <v>0</v>
      </c>
      <c r="G68" s="5"/>
      <c r="H68" s="8"/>
      <c r="I68" s="12">
        <f t="shared" si="26"/>
        <v>0</v>
      </c>
      <c r="J68" s="12">
        <f t="shared" si="30"/>
        <v>0</v>
      </c>
      <c r="K68" s="12">
        <f t="shared" si="27"/>
        <v>0</v>
      </c>
      <c r="M68" s="18" t="s">
        <v>14</v>
      </c>
      <c r="N68" s="19">
        <f t="shared" si="31"/>
        <v>0</v>
      </c>
    </row>
    <row r="69" spans="1:15" ht="24.95" customHeight="1" x14ac:dyDescent="0.15">
      <c r="A69" s="17" t="s">
        <v>16</v>
      </c>
      <c r="B69" s="12">
        <f t="shared" si="28"/>
        <v>0</v>
      </c>
      <c r="C69" s="5"/>
      <c r="D69" s="5"/>
      <c r="E69" s="12">
        <f t="shared" si="25"/>
        <v>0</v>
      </c>
      <c r="F69" s="12">
        <f t="shared" si="29"/>
        <v>0</v>
      </c>
      <c r="G69" s="5"/>
      <c r="H69" s="8"/>
      <c r="I69" s="12">
        <f t="shared" si="26"/>
        <v>0</v>
      </c>
      <c r="J69" s="12">
        <f t="shared" si="30"/>
        <v>0</v>
      </c>
      <c r="K69" s="12">
        <f t="shared" si="27"/>
        <v>0</v>
      </c>
      <c r="M69" s="18" t="s">
        <v>15</v>
      </c>
      <c r="N69" s="19">
        <f t="shared" si="31"/>
        <v>0</v>
      </c>
    </row>
    <row r="70" spans="1:15" ht="24.95" customHeight="1" x14ac:dyDescent="0.15">
      <c r="A70" s="17" t="s">
        <v>17</v>
      </c>
      <c r="B70" s="12">
        <f t="shared" si="28"/>
        <v>0</v>
      </c>
      <c r="C70" s="5"/>
      <c r="D70" s="5"/>
      <c r="E70" s="12">
        <f t="shared" si="25"/>
        <v>0</v>
      </c>
      <c r="F70" s="12">
        <f t="shared" si="29"/>
        <v>0</v>
      </c>
      <c r="G70" s="5"/>
      <c r="H70" s="8"/>
      <c r="I70" s="12">
        <f t="shared" si="26"/>
        <v>0</v>
      </c>
      <c r="J70" s="12">
        <f t="shared" si="30"/>
        <v>0</v>
      </c>
      <c r="K70" s="12">
        <f t="shared" si="27"/>
        <v>0</v>
      </c>
      <c r="M70" s="18" t="s">
        <v>16</v>
      </c>
      <c r="N70" s="19">
        <f t="shared" si="31"/>
        <v>0</v>
      </c>
    </row>
    <row r="71" spans="1:15" ht="24.95" customHeight="1" x14ac:dyDescent="0.15">
      <c r="A71" s="17" t="s">
        <v>18</v>
      </c>
      <c r="B71" s="12">
        <f t="shared" si="28"/>
        <v>0</v>
      </c>
      <c r="C71" s="5"/>
      <c r="D71" s="5"/>
      <c r="E71" s="12">
        <f t="shared" si="25"/>
        <v>0</v>
      </c>
      <c r="F71" s="12">
        <f t="shared" si="29"/>
        <v>0</v>
      </c>
      <c r="G71" s="5"/>
      <c r="H71" s="8"/>
      <c r="I71" s="12">
        <f t="shared" si="26"/>
        <v>0</v>
      </c>
      <c r="J71" s="12">
        <f t="shared" si="30"/>
        <v>0</v>
      </c>
      <c r="K71" s="12">
        <f t="shared" si="27"/>
        <v>0</v>
      </c>
      <c r="M71" s="18" t="s">
        <v>17</v>
      </c>
      <c r="N71" s="19">
        <f t="shared" si="31"/>
        <v>0</v>
      </c>
    </row>
    <row r="72" spans="1:15" ht="24.95" customHeight="1" x14ac:dyDescent="0.15">
      <c r="A72" s="13" t="s">
        <v>1</v>
      </c>
      <c r="B72" s="12">
        <f t="shared" ref="B72:G72" si="32">SUM(B60:B71)</f>
        <v>0</v>
      </c>
      <c r="C72" s="12">
        <f t="shared" si="32"/>
        <v>0</v>
      </c>
      <c r="D72" s="12">
        <f t="shared" si="32"/>
        <v>0</v>
      </c>
      <c r="E72" s="12">
        <f t="shared" si="32"/>
        <v>0</v>
      </c>
      <c r="F72" s="12">
        <f t="shared" si="32"/>
        <v>0</v>
      </c>
      <c r="G72" s="12">
        <f t="shared" si="32"/>
        <v>0</v>
      </c>
      <c r="H72" s="14"/>
      <c r="I72" s="12">
        <f>SUM(I60:I71)</f>
        <v>0</v>
      </c>
      <c r="J72" s="12">
        <f>SUM(J60:J71)</f>
        <v>0</v>
      </c>
      <c r="K72" s="12">
        <f>SUM(K60:K71)</f>
        <v>0</v>
      </c>
      <c r="M72" s="18" t="s">
        <v>18</v>
      </c>
      <c r="N72" s="19">
        <f t="shared" si="31"/>
        <v>0</v>
      </c>
    </row>
    <row r="73" spans="1:15" ht="147.75" customHeight="1" x14ac:dyDescent="0.15">
      <c r="A73" s="45" t="s">
        <v>52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M73" s="18" t="s">
        <v>55</v>
      </c>
      <c r="N73" s="19">
        <f>E96</f>
        <v>0</v>
      </c>
    </row>
    <row r="74" spans="1:15" s="6" customFormat="1" ht="41.25" customHeight="1" x14ac:dyDescent="0.15">
      <c r="A74" s="34" t="s">
        <v>36</v>
      </c>
      <c r="B74" s="35"/>
      <c r="C74" s="35"/>
      <c r="D74" s="35"/>
      <c r="E74" s="35"/>
      <c r="F74" s="35"/>
      <c r="G74" s="35"/>
      <c r="H74" s="35"/>
      <c r="I74" s="35"/>
      <c r="J74" s="36"/>
      <c r="K74" s="36"/>
      <c r="M74" s="18" t="s">
        <v>8</v>
      </c>
      <c r="N74" s="19">
        <f t="shared" ref="N74:N84" si="33">E97</f>
        <v>0</v>
      </c>
    </row>
    <row r="75" spans="1:15" ht="30" customHeight="1" x14ac:dyDescent="0.15">
      <c r="A75" s="37" t="s">
        <v>45</v>
      </c>
      <c r="B75" s="48"/>
      <c r="C75" s="48"/>
      <c r="D75" s="48"/>
      <c r="E75" s="48"/>
      <c r="F75" s="48"/>
      <c r="G75" s="48"/>
      <c r="H75" s="49"/>
      <c r="I75" s="49"/>
      <c r="J75" s="49"/>
      <c r="K75" s="3" t="s">
        <v>0</v>
      </c>
      <c r="M75" s="18" t="s">
        <v>9</v>
      </c>
      <c r="N75" s="19">
        <f t="shared" si="33"/>
        <v>0</v>
      </c>
    </row>
    <row r="76" spans="1:15" ht="24.95" customHeight="1" x14ac:dyDescent="0.15">
      <c r="A76" s="40" t="s">
        <v>37</v>
      </c>
      <c r="B76" s="40" t="s">
        <v>22</v>
      </c>
      <c r="C76" s="42" t="s">
        <v>20</v>
      </c>
      <c r="D76" s="40" t="s">
        <v>21</v>
      </c>
      <c r="E76" s="40" t="s">
        <v>2</v>
      </c>
      <c r="F76" s="40" t="s">
        <v>33</v>
      </c>
      <c r="G76" s="41" t="s">
        <v>3</v>
      </c>
      <c r="H76" s="41"/>
      <c r="I76" s="40" t="s">
        <v>19</v>
      </c>
      <c r="J76" s="40" t="s">
        <v>32</v>
      </c>
      <c r="K76" s="40" t="s">
        <v>4</v>
      </c>
      <c r="M76" s="18" t="s">
        <v>10</v>
      </c>
      <c r="N76" s="19">
        <f t="shared" si="33"/>
        <v>0</v>
      </c>
    </row>
    <row r="77" spans="1:15" ht="24.95" customHeight="1" x14ac:dyDescent="0.15">
      <c r="A77" s="41"/>
      <c r="B77" s="41"/>
      <c r="C77" s="43"/>
      <c r="D77" s="41"/>
      <c r="E77" s="40"/>
      <c r="F77" s="41"/>
      <c r="G77" s="16" t="s">
        <v>5</v>
      </c>
      <c r="H77" s="16" t="s">
        <v>6</v>
      </c>
      <c r="I77" s="40"/>
      <c r="J77" s="40"/>
      <c r="K77" s="40"/>
      <c r="M77" s="18" t="s">
        <v>11</v>
      </c>
      <c r="N77" s="19">
        <f t="shared" si="33"/>
        <v>0</v>
      </c>
    </row>
    <row r="78" spans="1:15" ht="24.95" customHeight="1" x14ac:dyDescent="0.15">
      <c r="A78" s="17" t="s">
        <v>7</v>
      </c>
      <c r="B78" s="12">
        <f>SUM(N50:N61)/12</f>
        <v>0</v>
      </c>
      <c r="C78" s="5"/>
      <c r="D78" s="5"/>
      <c r="E78" s="12">
        <f t="shared" ref="E78:E89" si="34">C78-D78</f>
        <v>0</v>
      </c>
      <c r="F78" s="12">
        <f>IF(B78&gt;180000000,ROUNDDOWN(E78*0.005,-1),0)</f>
        <v>0</v>
      </c>
      <c r="G78" s="5"/>
      <c r="H78" s="8"/>
      <c r="I78" s="12">
        <f t="shared" ref="I78:I89" si="35">F78-G78</f>
        <v>0</v>
      </c>
      <c r="J78" s="12">
        <f>ROUNDDOWN(IF(G78&gt;0,I78*0.1,I78*0.2),-1)</f>
        <v>0</v>
      </c>
      <c r="K78" s="12">
        <f t="shared" ref="K78:K89" si="36">I78+J78</f>
        <v>0</v>
      </c>
      <c r="M78" s="18" t="s">
        <v>12</v>
      </c>
      <c r="N78" s="19">
        <f t="shared" si="33"/>
        <v>0</v>
      </c>
    </row>
    <row r="79" spans="1:15" ht="24.95" customHeight="1" x14ac:dyDescent="0.15">
      <c r="A79" s="17" t="s">
        <v>8</v>
      </c>
      <c r="B79" s="12">
        <f>SUM(N51:N62)/12</f>
        <v>0</v>
      </c>
      <c r="C79" s="5"/>
      <c r="D79" s="5"/>
      <c r="E79" s="12">
        <f t="shared" si="34"/>
        <v>0</v>
      </c>
      <c r="F79" s="12">
        <f t="shared" ref="F79:F89" si="37">IF(B79&gt;180000000,ROUNDDOWN(E79*0.005,-1),0)</f>
        <v>0</v>
      </c>
      <c r="G79" s="5"/>
      <c r="H79" s="8"/>
      <c r="I79" s="12">
        <f t="shared" si="35"/>
        <v>0</v>
      </c>
      <c r="J79" s="12">
        <f t="shared" ref="J79:J89" si="38">ROUNDDOWN(IF(G79&gt;0,I79*0.1,I79*0.2),-1)</f>
        <v>0</v>
      </c>
      <c r="K79" s="12">
        <f t="shared" si="36"/>
        <v>0</v>
      </c>
      <c r="M79" s="18" t="s">
        <v>13</v>
      </c>
      <c r="N79" s="19">
        <f t="shared" si="33"/>
        <v>0</v>
      </c>
    </row>
    <row r="80" spans="1:15" ht="24.95" customHeight="1" x14ac:dyDescent="0.15">
      <c r="A80" s="17" t="s">
        <v>9</v>
      </c>
      <c r="B80" s="12">
        <f>SUM(N52:N63)/12</f>
        <v>0</v>
      </c>
      <c r="C80" s="5"/>
      <c r="D80" s="5"/>
      <c r="E80" s="12">
        <f t="shared" si="34"/>
        <v>0</v>
      </c>
      <c r="F80" s="12">
        <f t="shared" si="37"/>
        <v>0</v>
      </c>
      <c r="G80" s="5"/>
      <c r="H80" s="8"/>
      <c r="I80" s="12">
        <f t="shared" si="35"/>
        <v>0</v>
      </c>
      <c r="J80" s="12">
        <f t="shared" si="38"/>
        <v>0</v>
      </c>
      <c r="K80" s="12">
        <f t="shared" si="36"/>
        <v>0</v>
      </c>
      <c r="M80" s="18" t="s">
        <v>14</v>
      </c>
      <c r="N80" s="19">
        <f t="shared" si="33"/>
        <v>0</v>
      </c>
    </row>
    <row r="81" spans="1:14" ht="24.95" customHeight="1" x14ac:dyDescent="0.15">
      <c r="A81" s="17" t="s">
        <v>10</v>
      </c>
      <c r="B81" s="12">
        <f>SUM(N53:N64)/12</f>
        <v>0</v>
      </c>
      <c r="C81" s="5"/>
      <c r="D81" s="5"/>
      <c r="E81" s="12">
        <f t="shared" si="34"/>
        <v>0</v>
      </c>
      <c r="F81" s="12">
        <f t="shared" si="37"/>
        <v>0</v>
      </c>
      <c r="G81" s="5"/>
      <c r="H81" s="8"/>
      <c r="I81" s="12">
        <f t="shared" si="35"/>
        <v>0</v>
      </c>
      <c r="J81" s="12">
        <f t="shared" si="38"/>
        <v>0</v>
      </c>
      <c r="K81" s="12">
        <f t="shared" si="36"/>
        <v>0</v>
      </c>
      <c r="M81" s="18" t="s">
        <v>15</v>
      </c>
      <c r="N81" s="19">
        <f t="shared" si="33"/>
        <v>0</v>
      </c>
    </row>
    <row r="82" spans="1:14" ht="24.95" customHeight="1" x14ac:dyDescent="0.15">
      <c r="A82" s="17" t="s">
        <v>11</v>
      </c>
      <c r="B82" s="12">
        <f>SUM(N54:N65)/12</f>
        <v>0</v>
      </c>
      <c r="C82" s="5"/>
      <c r="D82" s="5"/>
      <c r="E82" s="12">
        <f t="shared" si="34"/>
        <v>0</v>
      </c>
      <c r="F82" s="12">
        <f t="shared" si="37"/>
        <v>0</v>
      </c>
      <c r="G82" s="5"/>
      <c r="H82" s="8"/>
      <c r="I82" s="12">
        <f t="shared" si="35"/>
        <v>0</v>
      </c>
      <c r="J82" s="12">
        <f t="shared" si="38"/>
        <v>0</v>
      </c>
      <c r="K82" s="12">
        <f t="shared" si="36"/>
        <v>0</v>
      </c>
      <c r="M82" s="18" t="s">
        <v>16</v>
      </c>
      <c r="N82" s="19">
        <f>E105</f>
        <v>0</v>
      </c>
    </row>
    <row r="83" spans="1:14" ht="24.95" customHeight="1" x14ac:dyDescent="0.15">
      <c r="A83" s="17" t="s">
        <v>12</v>
      </c>
      <c r="B83" s="12">
        <f>SUM(N55:N66)/12</f>
        <v>0</v>
      </c>
      <c r="C83" s="5"/>
      <c r="D83" s="5"/>
      <c r="E83" s="12">
        <f t="shared" si="34"/>
        <v>0</v>
      </c>
      <c r="F83" s="12">
        <f t="shared" si="37"/>
        <v>0</v>
      </c>
      <c r="G83" s="5"/>
      <c r="H83" s="8"/>
      <c r="I83" s="12">
        <f t="shared" si="35"/>
        <v>0</v>
      </c>
      <c r="J83" s="12">
        <f t="shared" si="38"/>
        <v>0</v>
      </c>
      <c r="K83" s="12">
        <f t="shared" si="36"/>
        <v>0</v>
      </c>
      <c r="M83" s="18" t="s">
        <v>17</v>
      </c>
      <c r="N83" s="19">
        <f t="shared" si="33"/>
        <v>0</v>
      </c>
    </row>
    <row r="84" spans="1:14" ht="24.95" customHeight="1" x14ac:dyDescent="0.15">
      <c r="A84" s="17" t="s">
        <v>13</v>
      </c>
      <c r="B84" s="12">
        <f>SUM(N56:N67)/12</f>
        <v>0</v>
      </c>
      <c r="C84" s="5"/>
      <c r="D84" s="5"/>
      <c r="E84" s="12">
        <f t="shared" si="34"/>
        <v>0</v>
      </c>
      <c r="F84" s="12">
        <f t="shared" si="37"/>
        <v>0</v>
      </c>
      <c r="G84" s="5"/>
      <c r="H84" s="8"/>
      <c r="I84" s="12">
        <f t="shared" si="35"/>
        <v>0</v>
      </c>
      <c r="J84" s="12">
        <f t="shared" si="38"/>
        <v>0</v>
      </c>
      <c r="K84" s="12">
        <f t="shared" si="36"/>
        <v>0</v>
      </c>
      <c r="M84" s="18" t="s">
        <v>18</v>
      </c>
      <c r="N84" s="19">
        <f t="shared" si="33"/>
        <v>0</v>
      </c>
    </row>
    <row r="85" spans="1:14" ht="24.95" customHeight="1" x14ac:dyDescent="0.15">
      <c r="A85" s="17" t="s">
        <v>14</v>
      </c>
      <c r="B85" s="12">
        <f>SUM(N57:N68)/12</f>
        <v>0</v>
      </c>
      <c r="C85" s="5"/>
      <c r="D85" s="5"/>
      <c r="E85" s="12">
        <f t="shared" si="34"/>
        <v>0</v>
      </c>
      <c r="F85" s="12">
        <f t="shared" si="37"/>
        <v>0</v>
      </c>
      <c r="G85" s="5"/>
      <c r="H85" s="8"/>
      <c r="I85" s="12">
        <f t="shared" si="35"/>
        <v>0</v>
      </c>
      <c r="J85" s="12">
        <f t="shared" si="38"/>
        <v>0</v>
      </c>
      <c r="K85" s="12">
        <f t="shared" si="36"/>
        <v>0</v>
      </c>
    </row>
    <row r="86" spans="1:14" ht="24.95" customHeight="1" x14ac:dyDescent="0.15">
      <c r="A86" s="17" t="s">
        <v>15</v>
      </c>
      <c r="B86" s="12">
        <f>SUM(N58:N69)/12</f>
        <v>0</v>
      </c>
      <c r="C86" s="5"/>
      <c r="D86" s="5"/>
      <c r="E86" s="12">
        <f t="shared" si="34"/>
        <v>0</v>
      </c>
      <c r="F86" s="12">
        <f t="shared" si="37"/>
        <v>0</v>
      </c>
      <c r="G86" s="5"/>
      <c r="H86" s="8"/>
      <c r="I86" s="12">
        <f t="shared" si="35"/>
        <v>0</v>
      </c>
      <c r="J86" s="12">
        <f t="shared" si="38"/>
        <v>0</v>
      </c>
      <c r="K86" s="12">
        <f t="shared" si="36"/>
        <v>0</v>
      </c>
    </row>
    <row r="87" spans="1:14" ht="24.95" customHeight="1" x14ac:dyDescent="0.15">
      <c r="A87" s="17" t="s">
        <v>16</v>
      </c>
      <c r="B87" s="12">
        <f>SUM(N59:N70)/12</f>
        <v>0</v>
      </c>
      <c r="C87" s="5"/>
      <c r="D87" s="5"/>
      <c r="E87" s="12">
        <f t="shared" si="34"/>
        <v>0</v>
      </c>
      <c r="F87" s="12">
        <f t="shared" si="37"/>
        <v>0</v>
      </c>
      <c r="G87" s="5"/>
      <c r="H87" s="8"/>
      <c r="I87" s="12">
        <f t="shared" si="35"/>
        <v>0</v>
      </c>
      <c r="J87" s="12">
        <f t="shared" si="38"/>
        <v>0</v>
      </c>
      <c r="K87" s="12">
        <f t="shared" si="36"/>
        <v>0</v>
      </c>
    </row>
    <row r="88" spans="1:14" ht="24.95" customHeight="1" x14ac:dyDescent="0.15">
      <c r="A88" s="17" t="s">
        <v>17</v>
      </c>
      <c r="B88" s="12">
        <f>SUM(N60:N71)/12</f>
        <v>0</v>
      </c>
      <c r="C88" s="5"/>
      <c r="D88" s="5"/>
      <c r="E88" s="12">
        <f t="shared" si="34"/>
        <v>0</v>
      </c>
      <c r="F88" s="12">
        <f t="shared" si="37"/>
        <v>0</v>
      </c>
      <c r="G88" s="5"/>
      <c r="H88" s="8"/>
      <c r="I88" s="12">
        <f t="shared" si="35"/>
        <v>0</v>
      </c>
      <c r="J88" s="12">
        <f t="shared" si="38"/>
        <v>0</v>
      </c>
      <c r="K88" s="12">
        <f t="shared" si="36"/>
        <v>0</v>
      </c>
    </row>
    <row r="89" spans="1:14" ht="24.95" customHeight="1" x14ac:dyDescent="0.15">
      <c r="A89" s="17" t="s">
        <v>18</v>
      </c>
      <c r="B89" s="12">
        <f>SUM(N61:N72)/12</f>
        <v>0</v>
      </c>
      <c r="C89" s="5"/>
      <c r="D89" s="5"/>
      <c r="E89" s="12">
        <f t="shared" si="34"/>
        <v>0</v>
      </c>
      <c r="F89" s="12">
        <f t="shared" si="37"/>
        <v>0</v>
      </c>
      <c r="G89" s="5"/>
      <c r="H89" s="8"/>
      <c r="I89" s="12">
        <f t="shared" si="35"/>
        <v>0</v>
      </c>
      <c r="J89" s="12">
        <f t="shared" si="38"/>
        <v>0</v>
      </c>
      <c r="K89" s="12">
        <f t="shared" si="36"/>
        <v>0</v>
      </c>
    </row>
    <row r="90" spans="1:14" ht="24.95" customHeight="1" x14ac:dyDescent="0.15">
      <c r="A90" s="13" t="s">
        <v>1</v>
      </c>
      <c r="B90" s="12">
        <f t="shared" ref="B90:G90" si="39">SUM(B78:B89)</f>
        <v>0</v>
      </c>
      <c r="C90" s="12">
        <f t="shared" si="39"/>
        <v>0</v>
      </c>
      <c r="D90" s="12">
        <f t="shared" si="39"/>
        <v>0</v>
      </c>
      <c r="E90" s="12">
        <f t="shared" si="39"/>
        <v>0</v>
      </c>
      <c r="F90" s="12">
        <f t="shared" si="39"/>
        <v>0</v>
      </c>
      <c r="G90" s="12">
        <f t="shared" si="39"/>
        <v>0</v>
      </c>
      <c r="H90" s="14"/>
      <c r="I90" s="12">
        <f>SUM(I78:I89)</f>
        <v>0</v>
      </c>
      <c r="J90" s="12">
        <f>SUM(J78:J89)</f>
        <v>0</v>
      </c>
      <c r="K90" s="12">
        <f>SUM(K78:K89)</f>
        <v>0</v>
      </c>
    </row>
    <row r="91" spans="1:14" ht="153.75" customHeight="1" x14ac:dyDescent="0.15">
      <c r="A91" s="50" t="s">
        <v>54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</row>
    <row r="92" spans="1:14" s="6" customFormat="1" ht="41.25" customHeight="1" x14ac:dyDescent="0.15">
      <c r="A92" s="34" t="s">
        <v>36</v>
      </c>
      <c r="B92" s="35"/>
      <c r="C92" s="35"/>
      <c r="D92" s="35"/>
      <c r="E92" s="35"/>
      <c r="F92" s="35"/>
      <c r="G92" s="35"/>
      <c r="H92" s="35"/>
      <c r="I92" s="35"/>
      <c r="J92" s="36"/>
      <c r="K92" s="36"/>
      <c r="M92" s="27"/>
      <c r="N92" s="28"/>
    </row>
    <row r="93" spans="1:14" ht="30" customHeight="1" x14ac:dyDescent="0.15">
      <c r="A93" s="37" t="s">
        <v>53</v>
      </c>
      <c r="B93" s="48"/>
      <c r="C93" s="48"/>
      <c r="D93" s="48"/>
      <c r="E93" s="48"/>
      <c r="F93" s="48"/>
      <c r="G93" s="48"/>
      <c r="H93" s="49"/>
      <c r="I93" s="49"/>
      <c r="J93" s="49"/>
      <c r="K93" s="3" t="s">
        <v>0</v>
      </c>
    </row>
    <row r="94" spans="1:14" ht="30" customHeight="1" x14ac:dyDescent="0.15">
      <c r="A94" s="40" t="s">
        <v>37</v>
      </c>
      <c r="B94" s="40" t="s">
        <v>22</v>
      </c>
      <c r="C94" s="42" t="s">
        <v>20</v>
      </c>
      <c r="D94" s="40" t="s">
        <v>21</v>
      </c>
      <c r="E94" s="40" t="s">
        <v>2</v>
      </c>
      <c r="F94" s="40" t="s">
        <v>33</v>
      </c>
      <c r="G94" s="41" t="s">
        <v>3</v>
      </c>
      <c r="H94" s="41"/>
      <c r="I94" s="40" t="s">
        <v>19</v>
      </c>
      <c r="J94" s="40" t="s">
        <v>32</v>
      </c>
      <c r="K94" s="40" t="s">
        <v>4</v>
      </c>
    </row>
    <row r="95" spans="1:14" ht="30" customHeight="1" x14ac:dyDescent="0.15">
      <c r="A95" s="41"/>
      <c r="B95" s="41"/>
      <c r="C95" s="43"/>
      <c r="D95" s="41"/>
      <c r="E95" s="40"/>
      <c r="F95" s="41"/>
      <c r="G95" s="33" t="s">
        <v>5</v>
      </c>
      <c r="H95" s="33" t="s">
        <v>6</v>
      </c>
      <c r="I95" s="40"/>
      <c r="J95" s="40"/>
      <c r="K95" s="40"/>
    </row>
    <row r="96" spans="1:14" ht="24.95" customHeight="1" x14ac:dyDescent="0.15">
      <c r="A96" s="17" t="s">
        <v>7</v>
      </c>
      <c r="B96" s="12">
        <f>SUM(N62:N73)/12</f>
        <v>0</v>
      </c>
      <c r="C96" s="5"/>
      <c r="D96" s="5"/>
      <c r="E96" s="12">
        <f t="shared" ref="E96:E107" si="40">C96-D96</f>
        <v>0</v>
      </c>
      <c r="F96" s="12">
        <f>IF(B96&gt;180000000,ROUNDDOWN(E96*0.005,-1),0)</f>
        <v>0</v>
      </c>
      <c r="G96" s="5"/>
      <c r="H96" s="8"/>
      <c r="I96" s="12">
        <f t="shared" ref="I96:I107" si="41">F96-G96</f>
        <v>0</v>
      </c>
      <c r="J96" s="12">
        <f>ROUNDDOWN(IF(G96&gt;0,I96*0.1,I96*0.2),-1)</f>
        <v>0</v>
      </c>
      <c r="K96" s="12">
        <f t="shared" ref="K96:K107" si="42">I96+J96</f>
        <v>0</v>
      </c>
    </row>
    <row r="97" spans="1:11" ht="24.95" customHeight="1" x14ac:dyDescent="0.15">
      <c r="A97" s="17" t="s">
        <v>8</v>
      </c>
      <c r="B97" s="12">
        <f t="shared" ref="B97:B107" si="43">SUM(N63:N74)/12</f>
        <v>0</v>
      </c>
      <c r="C97" s="5"/>
      <c r="D97" s="5"/>
      <c r="E97" s="12">
        <f t="shared" si="40"/>
        <v>0</v>
      </c>
      <c r="F97" s="12">
        <f t="shared" ref="F97:F107" si="44">IF(B97&gt;180000000,ROUNDDOWN(E97*0.005,-1),0)</f>
        <v>0</v>
      </c>
      <c r="G97" s="5"/>
      <c r="H97" s="8"/>
      <c r="I97" s="12">
        <f t="shared" si="41"/>
        <v>0</v>
      </c>
      <c r="J97" s="12">
        <f t="shared" ref="J97:J107" si="45">ROUNDDOWN(IF(G97&gt;0,I97*0.1,I97*0.2),-1)</f>
        <v>0</v>
      </c>
      <c r="K97" s="12">
        <f t="shared" si="42"/>
        <v>0</v>
      </c>
    </row>
    <row r="98" spans="1:11" ht="24.95" customHeight="1" x14ac:dyDescent="0.15">
      <c r="A98" s="17" t="s">
        <v>9</v>
      </c>
      <c r="B98" s="12">
        <f t="shared" si="43"/>
        <v>0</v>
      </c>
      <c r="C98" s="5"/>
      <c r="D98" s="5"/>
      <c r="E98" s="12">
        <f t="shared" si="40"/>
        <v>0</v>
      </c>
      <c r="F98" s="12">
        <f t="shared" si="44"/>
        <v>0</v>
      </c>
      <c r="G98" s="5"/>
      <c r="H98" s="8"/>
      <c r="I98" s="12">
        <f t="shared" si="41"/>
        <v>0</v>
      </c>
      <c r="J98" s="12">
        <f t="shared" si="45"/>
        <v>0</v>
      </c>
      <c r="K98" s="12">
        <f t="shared" si="42"/>
        <v>0</v>
      </c>
    </row>
    <row r="99" spans="1:11" ht="24.95" customHeight="1" x14ac:dyDescent="0.15">
      <c r="A99" s="17" t="s">
        <v>10</v>
      </c>
      <c r="B99" s="12">
        <f t="shared" si="43"/>
        <v>0</v>
      </c>
      <c r="C99" s="5"/>
      <c r="D99" s="5"/>
      <c r="E99" s="12">
        <f t="shared" si="40"/>
        <v>0</v>
      </c>
      <c r="F99" s="12">
        <f t="shared" si="44"/>
        <v>0</v>
      </c>
      <c r="G99" s="5"/>
      <c r="H99" s="8"/>
      <c r="I99" s="12">
        <f t="shared" si="41"/>
        <v>0</v>
      </c>
      <c r="J99" s="12">
        <f t="shared" si="45"/>
        <v>0</v>
      </c>
      <c r="K99" s="12">
        <f t="shared" si="42"/>
        <v>0</v>
      </c>
    </row>
    <row r="100" spans="1:11" ht="24.95" customHeight="1" x14ac:dyDescent="0.15">
      <c r="A100" s="17" t="s">
        <v>11</v>
      </c>
      <c r="B100" s="12">
        <f t="shared" si="43"/>
        <v>0</v>
      </c>
      <c r="C100" s="5"/>
      <c r="D100" s="5"/>
      <c r="E100" s="12">
        <f t="shared" si="40"/>
        <v>0</v>
      </c>
      <c r="F100" s="12">
        <f t="shared" si="44"/>
        <v>0</v>
      </c>
      <c r="G100" s="5"/>
      <c r="H100" s="8"/>
      <c r="I100" s="12">
        <f t="shared" si="41"/>
        <v>0</v>
      </c>
      <c r="J100" s="12">
        <f t="shared" si="45"/>
        <v>0</v>
      </c>
      <c r="K100" s="12">
        <f t="shared" si="42"/>
        <v>0</v>
      </c>
    </row>
    <row r="101" spans="1:11" ht="24.95" customHeight="1" x14ac:dyDescent="0.15">
      <c r="A101" s="17" t="s">
        <v>12</v>
      </c>
      <c r="B101" s="12">
        <f t="shared" si="43"/>
        <v>0</v>
      </c>
      <c r="C101" s="5"/>
      <c r="D101" s="5"/>
      <c r="E101" s="12">
        <f t="shared" si="40"/>
        <v>0</v>
      </c>
      <c r="F101" s="12">
        <f t="shared" si="44"/>
        <v>0</v>
      </c>
      <c r="G101" s="5"/>
      <c r="H101" s="8"/>
      <c r="I101" s="12">
        <f t="shared" si="41"/>
        <v>0</v>
      </c>
      <c r="J101" s="12">
        <f t="shared" si="45"/>
        <v>0</v>
      </c>
      <c r="K101" s="12">
        <f t="shared" si="42"/>
        <v>0</v>
      </c>
    </row>
    <row r="102" spans="1:11" ht="24.95" customHeight="1" x14ac:dyDescent="0.15">
      <c r="A102" s="17" t="s">
        <v>13</v>
      </c>
      <c r="B102" s="12">
        <f t="shared" si="43"/>
        <v>0</v>
      </c>
      <c r="C102" s="5"/>
      <c r="D102" s="5"/>
      <c r="E102" s="12">
        <f t="shared" si="40"/>
        <v>0</v>
      </c>
      <c r="F102" s="12">
        <f t="shared" si="44"/>
        <v>0</v>
      </c>
      <c r="G102" s="5"/>
      <c r="H102" s="8"/>
      <c r="I102" s="12">
        <f t="shared" si="41"/>
        <v>0</v>
      </c>
      <c r="J102" s="12">
        <f t="shared" si="45"/>
        <v>0</v>
      </c>
      <c r="K102" s="12">
        <f t="shared" si="42"/>
        <v>0</v>
      </c>
    </row>
    <row r="103" spans="1:11" ht="24.95" customHeight="1" x14ac:dyDescent="0.15">
      <c r="A103" s="17" t="s">
        <v>14</v>
      </c>
      <c r="B103" s="12">
        <f t="shared" si="43"/>
        <v>0</v>
      </c>
      <c r="C103" s="5"/>
      <c r="D103" s="5"/>
      <c r="E103" s="12">
        <f t="shared" si="40"/>
        <v>0</v>
      </c>
      <c r="F103" s="12">
        <f t="shared" si="44"/>
        <v>0</v>
      </c>
      <c r="G103" s="5"/>
      <c r="H103" s="8"/>
      <c r="I103" s="12">
        <f t="shared" si="41"/>
        <v>0</v>
      </c>
      <c r="J103" s="12">
        <f t="shared" si="45"/>
        <v>0</v>
      </c>
      <c r="K103" s="12">
        <f t="shared" si="42"/>
        <v>0</v>
      </c>
    </row>
    <row r="104" spans="1:11" ht="24.95" customHeight="1" x14ac:dyDescent="0.15">
      <c r="A104" s="17" t="s">
        <v>15</v>
      </c>
      <c r="B104" s="12">
        <f t="shared" si="43"/>
        <v>0</v>
      </c>
      <c r="C104" s="5"/>
      <c r="D104" s="5"/>
      <c r="E104" s="12">
        <f t="shared" si="40"/>
        <v>0</v>
      </c>
      <c r="F104" s="12">
        <f t="shared" si="44"/>
        <v>0</v>
      </c>
      <c r="G104" s="5"/>
      <c r="H104" s="8"/>
      <c r="I104" s="12">
        <f t="shared" si="41"/>
        <v>0</v>
      </c>
      <c r="J104" s="12">
        <f t="shared" si="45"/>
        <v>0</v>
      </c>
      <c r="K104" s="12">
        <f t="shared" si="42"/>
        <v>0</v>
      </c>
    </row>
    <row r="105" spans="1:11" ht="24.95" customHeight="1" x14ac:dyDescent="0.15">
      <c r="A105" s="17" t="s">
        <v>16</v>
      </c>
      <c r="B105" s="12">
        <f t="shared" si="43"/>
        <v>0</v>
      </c>
      <c r="C105" s="5"/>
      <c r="D105" s="5"/>
      <c r="E105" s="12">
        <f t="shared" si="40"/>
        <v>0</v>
      </c>
      <c r="F105" s="12">
        <f t="shared" si="44"/>
        <v>0</v>
      </c>
      <c r="G105" s="5"/>
      <c r="H105" s="8"/>
      <c r="I105" s="12">
        <f t="shared" si="41"/>
        <v>0</v>
      </c>
      <c r="J105" s="12">
        <f t="shared" si="45"/>
        <v>0</v>
      </c>
      <c r="K105" s="12">
        <f t="shared" si="42"/>
        <v>0</v>
      </c>
    </row>
    <row r="106" spans="1:11" ht="24.95" customHeight="1" x14ac:dyDescent="0.15">
      <c r="A106" s="17" t="s">
        <v>17</v>
      </c>
      <c r="B106" s="12">
        <f t="shared" si="43"/>
        <v>0</v>
      </c>
      <c r="C106" s="5"/>
      <c r="D106" s="5"/>
      <c r="E106" s="12">
        <f t="shared" si="40"/>
        <v>0</v>
      </c>
      <c r="F106" s="12">
        <f t="shared" si="44"/>
        <v>0</v>
      </c>
      <c r="G106" s="5"/>
      <c r="H106" s="8"/>
      <c r="I106" s="12">
        <f t="shared" si="41"/>
        <v>0</v>
      </c>
      <c r="J106" s="12">
        <f t="shared" si="45"/>
        <v>0</v>
      </c>
      <c r="K106" s="12">
        <f t="shared" si="42"/>
        <v>0</v>
      </c>
    </row>
    <row r="107" spans="1:11" ht="24.95" customHeight="1" x14ac:dyDescent="0.15">
      <c r="A107" s="17" t="s">
        <v>18</v>
      </c>
      <c r="B107" s="12">
        <f t="shared" si="43"/>
        <v>0</v>
      </c>
      <c r="C107" s="5"/>
      <c r="D107" s="5"/>
      <c r="E107" s="12">
        <f t="shared" si="40"/>
        <v>0</v>
      </c>
      <c r="F107" s="12">
        <f t="shared" si="44"/>
        <v>0</v>
      </c>
      <c r="G107" s="5"/>
      <c r="H107" s="8"/>
      <c r="I107" s="12">
        <f t="shared" si="41"/>
        <v>0</v>
      </c>
      <c r="J107" s="12">
        <f t="shared" si="45"/>
        <v>0</v>
      </c>
      <c r="K107" s="12">
        <f t="shared" si="42"/>
        <v>0</v>
      </c>
    </row>
    <row r="108" spans="1:11" ht="24.95" customHeight="1" x14ac:dyDescent="0.15">
      <c r="A108" s="13" t="s">
        <v>1</v>
      </c>
      <c r="B108" s="12">
        <f t="shared" ref="B108:G108" si="46">SUM(B96:B107)</f>
        <v>0</v>
      </c>
      <c r="C108" s="12">
        <f t="shared" si="46"/>
        <v>0</v>
      </c>
      <c r="D108" s="12">
        <f t="shared" si="46"/>
        <v>0</v>
      </c>
      <c r="E108" s="12">
        <f t="shared" si="46"/>
        <v>0</v>
      </c>
      <c r="F108" s="12">
        <f t="shared" si="46"/>
        <v>0</v>
      </c>
      <c r="G108" s="12">
        <f t="shared" si="46"/>
        <v>0</v>
      </c>
      <c r="H108" s="14"/>
      <c r="I108" s="12">
        <f>SUM(I96:I107)</f>
        <v>0</v>
      </c>
      <c r="J108" s="12">
        <f>SUM(J96:J107)</f>
        <v>0</v>
      </c>
      <c r="K108" s="12">
        <f>SUM(K96:K107)</f>
        <v>0</v>
      </c>
    </row>
    <row r="109" spans="1:11" ht="142.5" customHeight="1" x14ac:dyDescent="0.15">
      <c r="A109" s="50" t="s">
        <v>54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</sheetData>
  <mergeCells count="78">
    <mergeCell ref="A109:K109"/>
    <mergeCell ref="A92:K92"/>
    <mergeCell ref="A93:J93"/>
    <mergeCell ref="A94:A95"/>
    <mergeCell ref="B94:B95"/>
    <mergeCell ref="C94:C95"/>
    <mergeCell ref="D94:D95"/>
    <mergeCell ref="E94:E95"/>
    <mergeCell ref="F94:F95"/>
    <mergeCell ref="G94:H94"/>
    <mergeCell ref="I94:I95"/>
    <mergeCell ref="J94:J95"/>
    <mergeCell ref="K94:K95"/>
    <mergeCell ref="J76:J77"/>
    <mergeCell ref="K76:K77"/>
    <mergeCell ref="A91:K91"/>
    <mergeCell ref="A74:K74"/>
    <mergeCell ref="A75:J75"/>
    <mergeCell ref="A76:A77"/>
    <mergeCell ref="B76:B77"/>
    <mergeCell ref="C76:C77"/>
    <mergeCell ref="D76:D77"/>
    <mergeCell ref="E76:E77"/>
    <mergeCell ref="F76:F77"/>
    <mergeCell ref="G76:H76"/>
    <mergeCell ref="I76:I77"/>
    <mergeCell ref="A73:K73"/>
    <mergeCell ref="J39:J40"/>
    <mergeCell ref="K39:K40"/>
    <mergeCell ref="A54:K54"/>
    <mergeCell ref="A56:K56"/>
    <mergeCell ref="A57:J57"/>
    <mergeCell ref="A58:A59"/>
    <mergeCell ref="B58:B59"/>
    <mergeCell ref="C58:C59"/>
    <mergeCell ref="D58:D59"/>
    <mergeCell ref="E58:E59"/>
    <mergeCell ref="F58:F59"/>
    <mergeCell ref="G58:H58"/>
    <mergeCell ref="I58:I59"/>
    <mergeCell ref="J58:J59"/>
    <mergeCell ref="K58:K59"/>
    <mergeCell ref="A37:K37"/>
    <mergeCell ref="A38:J38"/>
    <mergeCell ref="A39:A40"/>
    <mergeCell ref="B39:B40"/>
    <mergeCell ref="C39:C40"/>
    <mergeCell ref="D39:D40"/>
    <mergeCell ref="E39:E40"/>
    <mergeCell ref="F39:F40"/>
    <mergeCell ref="G39:H39"/>
    <mergeCell ref="I39:I40"/>
    <mergeCell ref="A36:K36"/>
    <mergeCell ref="J3:J4"/>
    <mergeCell ref="K3:K4"/>
    <mergeCell ref="A18:K18"/>
    <mergeCell ref="A19:K19"/>
    <mergeCell ref="A20:J20"/>
    <mergeCell ref="A21:A22"/>
    <mergeCell ref="B21:B22"/>
    <mergeCell ref="C21:C22"/>
    <mergeCell ref="D21:D22"/>
    <mergeCell ref="E21:E22"/>
    <mergeCell ref="F21:F22"/>
    <mergeCell ref="G21:H21"/>
    <mergeCell ref="I21:I22"/>
    <mergeCell ref="J21:J22"/>
    <mergeCell ref="K21:K22"/>
    <mergeCell ref="A1:K1"/>
    <mergeCell ref="A2:J2"/>
    <mergeCell ref="A3:A4"/>
    <mergeCell ref="B3:B4"/>
    <mergeCell ref="C3:C4"/>
    <mergeCell ref="D3:D4"/>
    <mergeCell ref="E3:E4"/>
    <mergeCell ref="F3:F4"/>
    <mergeCell ref="G3:H3"/>
    <mergeCell ref="I3:I4"/>
  </mergeCells>
  <phoneticPr fontId="5" type="noConversion"/>
  <printOptions horizontalCentered="1"/>
  <pageMargins left="0.23622047244094491" right="0.23622047244094491" top="0.35433070866141736" bottom="0.35433070866141736" header="0.11811023622047245" footer="0.11811023622047245"/>
  <pageSetup paperSize="9" scale="85" fitToHeight="0" orientation="landscape" r:id="rId1"/>
  <headerFooter alignWithMargins="0"/>
  <rowBreaks count="3" manualBreakCount="3">
    <brk id="18" max="10" man="1"/>
    <brk id="36" max="10" man="1"/>
    <brk id="5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0.사업장별 종업원 현황</vt:lpstr>
      <vt:lpstr>1-1주민세(종업원분)명세서</vt:lpstr>
      <vt:lpstr>'1-1주민세(종업원분)명세서'!Print_Area</vt:lpstr>
    </vt:vector>
  </TitlesOfParts>
  <Company>세정과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체납</dc:creator>
  <cp:lastModifiedBy>user</cp:lastModifiedBy>
  <cp:lastPrinted>2026-04-01T07:37:25Z</cp:lastPrinted>
  <dcterms:created xsi:type="dcterms:W3CDTF">2004-01-16T04:21:39Z</dcterms:created>
  <dcterms:modified xsi:type="dcterms:W3CDTF">2026-04-01T07:37:38Z</dcterms:modified>
</cp:coreProperties>
</file>